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0455" windowHeight="4815" activeTab="2"/>
  </bookViews>
  <sheets>
    <sheet name="Sheet1" sheetId="1" r:id="rId1"/>
    <sheet name="co Trang" sheetId="4" r:id="rId2"/>
    <sheet name="co Thắm" sheetId="9" r:id="rId3"/>
    <sheet name="thay Luong" sheetId="8" r:id="rId4"/>
    <sheet name="co Ha" sheetId="6" r:id="rId5"/>
    <sheet name="co Vinh" sheetId="7" r:id="rId6"/>
    <sheet name="Sheet2" sheetId="2" r:id="rId7"/>
    <sheet name="Sheet3" sheetId="3" r:id="rId8"/>
  </sheets>
  <definedNames>
    <definedName name="_xlnm.Print_Titles" localSheetId="4">'co Ha'!#REF!</definedName>
    <definedName name="_xlnm.Print_Titles" localSheetId="2">'co Thắm'!#REF!</definedName>
    <definedName name="_xlnm.Print_Titles" localSheetId="1">'co Trang'!#REF!</definedName>
    <definedName name="_xlnm.Print_Titles" localSheetId="5">'co Vinh'!#REF!</definedName>
    <definedName name="_xlnm.Print_Titles" localSheetId="0">Sheet1!$27:$27</definedName>
    <definedName name="_xlnm.Print_Titles" localSheetId="3">'thay Luong'!#REF!</definedName>
  </definedNames>
  <calcPr calcId="124519"/>
</workbook>
</file>

<file path=xl/calcChain.xml><?xml version="1.0" encoding="utf-8"?>
<calcChain xmlns="http://schemas.openxmlformats.org/spreadsheetml/2006/main">
  <c r="C8" i="9"/>
  <c r="E8"/>
  <c r="G8"/>
  <c r="I8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G25"/>
  <c r="B8" i="4"/>
  <c r="B7"/>
  <c r="B6"/>
  <c r="D25" i="8"/>
  <c r="B15"/>
  <c r="D14"/>
  <c r="D12"/>
  <c r="D7"/>
  <c r="B6"/>
  <c r="D6"/>
  <c r="H6"/>
  <c r="F22"/>
  <c r="F21"/>
  <c r="F20"/>
  <c r="F19"/>
  <c r="F18"/>
  <c r="F16"/>
  <c r="F15"/>
  <c r="F13"/>
  <c r="F12"/>
  <c r="F11"/>
  <c r="F10"/>
  <c r="D24"/>
  <c r="D23"/>
  <c r="D22"/>
  <c r="D21"/>
  <c r="D20"/>
  <c r="D19"/>
  <c r="D18"/>
  <c r="D17"/>
  <c r="D16"/>
  <c r="D15"/>
  <c r="D13"/>
  <c r="D11"/>
  <c r="D10"/>
  <c r="D9"/>
  <c r="D8"/>
  <c r="B25"/>
  <c r="B24"/>
  <c r="B23"/>
  <c r="B22"/>
  <c r="J22" s="1"/>
  <c r="B21"/>
  <c r="B20"/>
  <c r="B19"/>
  <c r="B18"/>
  <c r="B17"/>
  <c r="B16"/>
  <c r="B14"/>
  <c r="B13"/>
  <c r="B12"/>
  <c r="B11"/>
  <c r="B10"/>
  <c r="B9"/>
  <c r="B8"/>
  <c r="B7"/>
  <c r="D3"/>
  <c r="G25"/>
  <c r="E25"/>
  <c r="J25"/>
  <c r="J24"/>
  <c r="G23"/>
  <c r="E23"/>
  <c r="J23"/>
  <c r="G21"/>
  <c r="E21"/>
  <c r="J21"/>
  <c r="J20"/>
  <c r="G19"/>
  <c r="E19"/>
  <c r="J19"/>
  <c r="J18"/>
  <c r="G17"/>
  <c r="E17"/>
  <c r="J17"/>
  <c r="J16"/>
  <c r="J15"/>
  <c r="G14"/>
  <c r="E14"/>
  <c r="J14"/>
  <c r="J13"/>
  <c r="G12"/>
  <c r="E12"/>
  <c r="J12"/>
  <c r="J11"/>
  <c r="G10"/>
  <c r="E10"/>
  <c r="J10"/>
  <c r="J9"/>
  <c r="G8"/>
  <c r="E8"/>
  <c r="J8"/>
  <c r="J7"/>
  <c r="J6"/>
  <c r="I24"/>
  <c r="B12" i="7"/>
  <c r="D14"/>
  <c r="B18"/>
  <c r="B21"/>
  <c r="F21"/>
  <c r="F20"/>
  <c r="F15"/>
  <c r="F14"/>
  <c r="D25"/>
  <c r="D24"/>
  <c r="D23"/>
  <c r="D22"/>
  <c r="D21"/>
  <c r="D20"/>
  <c r="D19"/>
  <c r="D18"/>
  <c r="D17"/>
  <c r="D16"/>
  <c r="D15"/>
  <c r="D13"/>
  <c r="D12"/>
  <c r="D11"/>
  <c r="D10"/>
  <c r="D9"/>
  <c r="D8"/>
  <c r="D7"/>
  <c r="D6"/>
  <c r="B25"/>
  <c r="B24"/>
  <c r="B23"/>
  <c r="B22"/>
  <c r="J22" s="1"/>
  <c r="B20"/>
  <c r="B19"/>
  <c r="C19" s="1"/>
  <c r="B17"/>
  <c r="B16"/>
  <c r="B15"/>
  <c r="B14"/>
  <c r="B13"/>
  <c r="B11"/>
  <c r="B10"/>
  <c r="B9"/>
  <c r="B8"/>
  <c r="B7"/>
  <c r="B6"/>
  <c r="D3"/>
  <c r="J25"/>
  <c r="J24"/>
  <c r="J23"/>
  <c r="E21"/>
  <c r="J21"/>
  <c r="I20"/>
  <c r="G20"/>
  <c r="E20"/>
  <c r="C20"/>
  <c r="I19"/>
  <c r="G19"/>
  <c r="E19"/>
  <c r="I18"/>
  <c r="G18"/>
  <c r="E18"/>
  <c r="C18"/>
  <c r="I17"/>
  <c r="G17"/>
  <c r="E17"/>
  <c r="C17"/>
  <c r="I16"/>
  <c r="G16"/>
  <c r="E16"/>
  <c r="C16"/>
  <c r="I15"/>
  <c r="G15"/>
  <c r="E15"/>
  <c r="J14"/>
  <c r="J13"/>
  <c r="J12"/>
  <c r="J11"/>
  <c r="J10"/>
  <c r="J9"/>
  <c r="J8"/>
  <c r="J7"/>
  <c r="I6"/>
  <c r="G6"/>
  <c r="E6"/>
  <c r="J6"/>
  <c r="G24"/>
  <c r="F14" i="6"/>
  <c r="F18"/>
  <c r="F23"/>
  <c r="H25"/>
  <c r="H23"/>
  <c r="H22"/>
  <c r="H20"/>
  <c r="H19"/>
  <c r="H18"/>
  <c r="H17"/>
  <c r="H16"/>
  <c r="H15"/>
  <c r="H14"/>
  <c r="H13"/>
  <c r="H12"/>
  <c r="H11"/>
  <c r="H10"/>
  <c r="H9"/>
  <c r="H8"/>
  <c r="H7"/>
  <c r="F25"/>
  <c r="F22"/>
  <c r="F21"/>
  <c r="F20"/>
  <c r="F19"/>
  <c r="F17"/>
  <c r="F16"/>
  <c r="F15"/>
  <c r="F13"/>
  <c r="F12"/>
  <c r="F11"/>
  <c r="F10"/>
  <c r="F9"/>
  <c r="F8"/>
  <c r="F7"/>
  <c r="F6"/>
  <c r="D25"/>
  <c r="E25" s="1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B25"/>
  <c r="B24"/>
  <c r="B23"/>
  <c r="B22"/>
  <c r="B21"/>
  <c r="B20"/>
  <c r="B19"/>
  <c r="B18"/>
  <c r="B17"/>
  <c r="B16"/>
  <c r="B14"/>
  <c r="B13"/>
  <c r="B12"/>
  <c r="B11"/>
  <c r="C11" s="1"/>
  <c r="B10"/>
  <c r="B9"/>
  <c r="B8"/>
  <c r="B7"/>
  <c r="B6"/>
  <c r="D3"/>
  <c r="G25"/>
  <c r="J25"/>
  <c r="J24"/>
  <c r="G23"/>
  <c r="E23"/>
  <c r="J23"/>
  <c r="J22"/>
  <c r="G21"/>
  <c r="E21"/>
  <c r="J21"/>
  <c r="J20"/>
  <c r="G19"/>
  <c r="E19"/>
  <c r="J19"/>
  <c r="J18"/>
  <c r="G17"/>
  <c r="E17"/>
  <c r="J17"/>
  <c r="J16"/>
  <c r="J15"/>
  <c r="G14"/>
  <c r="E14"/>
  <c r="J13"/>
  <c r="G12"/>
  <c r="E12"/>
  <c r="J12"/>
  <c r="J11"/>
  <c r="G10"/>
  <c r="E10"/>
  <c r="J10"/>
  <c r="J9"/>
  <c r="G8"/>
  <c r="E8"/>
  <c r="J8"/>
  <c r="J7"/>
  <c r="J6"/>
  <c r="I24"/>
  <c r="J7" i="4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  <c r="D3"/>
  <c r="K8" i="9" l="1"/>
  <c r="E6"/>
  <c r="I6"/>
  <c r="C7"/>
  <c r="G7"/>
  <c r="E9"/>
  <c r="I9"/>
  <c r="E10"/>
  <c r="I10"/>
  <c r="E11"/>
  <c r="I11"/>
  <c r="E12"/>
  <c r="I12"/>
  <c r="E13"/>
  <c r="I13"/>
  <c r="E14"/>
  <c r="I14"/>
  <c r="E15"/>
  <c r="I15"/>
  <c r="E16"/>
  <c r="I16"/>
  <c r="E17"/>
  <c r="I17"/>
  <c r="E18"/>
  <c r="I18"/>
  <c r="E19"/>
  <c r="I19"/>
  <c r="E20"/>
  <c r="I20"/>
  <c r="E21"/>
  <c r="I21"/>
  <c r="E22"/>
  <c r="I22"/>
  <c r="E23"/>
  <c r="I23"/>
  <c r="E24"/>
  <c r="I24"/>
  <c r="E25"/>
  <c r="I25"/>
  <c r="C6"/>
  <c r="G6"/>
  <c r="E7"/>
  <c r="I7"/>
  <c r="C9"/>
  <c r="G9"/>
  <c r="C10"/>
  <c r="G10"/>
  <c r="C11"/>
  <c r="G11"/>
  <c r="C12"/>
  <c r="G12"/>
  <c r="C13"/>
  <c r="G13"/>
  <c r="C14"/>
  <c r="G14"/>
  <c r="C15"/>
  <c r="G15"/>
  <c r="C16"/>
  <c r="G16"/>
  <c r="C17"/>
  <c r="G17"/>
  <c r="C18"/>
  <c r="G18"/>
  <c r="C19"/>
  <c r="G19"/>
  <c r="C20"/>
  <c r="G20"/>
  <c r="C21"/>
  <c r="G21"/>
  <c r="C22"/>
  <c r="G22"/>
  <c r="C23"/>
  <c r="G23"/>
  <c r="C24"/>
  <c r="G24"/>
  <c r="C25"/>
  <c r="K25" i="4"/>
  <c r="K24"/>
  <c r="K23"/>
  <c r="K22"/>
  <c r="K21"/>
  <c r="K19"/>
  <c r="K18"/>
  <c r="K17"/>
  <c r="K16"/>
  <c r="K15"/>
  <c r="K14"/>
  <c r="K13"/>
  <c r="K12"/>
  <c r="K11"/>
  <c r="K10"/>
  <c r="K9"/>
  <c r="K8"/>
  <c r="K7"/>
  <c r="K6"/>
  <c r="K20"/>
  <c r="C6" i="8"/>
  <c r="E6"/>
  <c r="I6"/>
  <c r="C7"/>
  <c r="E7"/>
  <c r="G7"/>
  <c r="I8"/>
  <c r="C9"/>
  <c r="E9"/>
  <c r="G9"/>
  <c r="I10"/>
  <c r="C11"/>
  <c r="E11"/>
  <c r="G11"/>
  <c r="I12"/>
  <c r="C13"/>
  <c r="E13"/>
  <c r="G13"/>
  <c r="I14"/>
  <c r="C15"/>
  <c r="E15"/>
  <c r="G15"/>
  <c r="I15"/>
  <c r="C16"/>
  <c r="E16"/>
  <c r="G16"/>
  <c r="I17"/>
  <c r="C18"/>
  <c r="E18"/>
  <c r="G18"/>
  <c r="I19"/>
  <c r="C20"/>
  <c r="E20"/>
  <c r="G20"/>
  <c r="I21"/>
  <c r="C22"/>
  <c r="E22"/>
  <c r="G22"/>
  <c r="I23"/>
  <c r="C24"/>
  <c r="E24"/>
  <c r="G24"/>
  <c r="I25"/>
  <c r="G6"/>
  <c r="I7"/>
  <c r="C8"/>
  <c r="I9"/>
  <c r="C10"/>
  <c r="I11"/>
  <c r="C12"/>
  <c r="I13"/>
  <c r="C14"/>
  <c r="I16"/>
  <c r="C17"/>
  <c r="I18"/>
  <c r="C19"/>
  <c r="I20"/>
  <c r="C21"/>
  <c r="I22"/>
  <c r="C23"/>
  <c r="C25"/>
  <c r="K25" s="1"/>
  <c r="K18" i="7"/>
  <c r="K17"/>
  <c r="K16"/>
  <c r="K19"/>
  <c r="K20"/>
  <c r="G21"/>
  <c r="C7"/>
  <c r="E7"/>
  <c r="G7"/>
  <c r="I7"/>
  <c r="C8"/>
  <c r="E8"/>
  <c r="G8"/>
  <c r="I8"/>
  <c r="C9"/>
  <c r="E9"/>
  <c r="G9"/>
  <c r="I9"/>
  <c r="C10"/>
  <c r="E10"/>
  <c r="G10"/>
  <c r="I10"/>
  <c r="C11"/>
  <c r="E11"/>
  <c r="G11"/>
  <c r="I11"/>
  <c r="C12"/>
  <c r="E12"/>
  <c r="G12"/>
  <c r="I12"/>
  <c r="C13"/>
  <c r="E13"/>
  <c r="G13"/>
  <c r="I13"/>
  <c r="C14"/>
  <c r="E14"/>
  <c r="G14"/>
  <c r="I14"/>
  <c r="J15"/>
  <c r="J16"/>
  <c r="J17"/>
  <c r="J18"/>
  <c r="J19"/>
  <c r="J20"/>
  <c r="I21"/>
  <c r="C22"/>
  <c r="E22"/>
  <c r="G22"/>
  <c r="I22"/>
  <c r="C23"/>
  <c r="E23"/>
  <c r="G23"/>
  <c r="I23"/>
  <c r="C24"/>
  <c r="E24"/>
  <c r="I24"/>
  <c r="C25"/>
  <c r="E25"/>
  <c r="G25"/>
  <c r="I25"/>
  <c r="C6"/>
  <c r="K6" s="1"/>
  <c r="C15"/>
  <c r="K15" s="1"/>
  <c r="C21"/>
  <c r="J14" i="6"/>
  <c r="C6"/>
  <c r="E6"/>
  <c r="I6"/>
  <c r="C7"/>
  <c r="E7"/>
  <c r="G7"/>
  <c r="I8"/>
  <c r="C9"/>
  <c r="E9"/>
  <c r="G9"/>
  <c r="I10"/>
  <c r="E11"/>
  <c r="G11"/>
  <c r="I12"/>
  <c r="C13"/>
  <c r="E13"/>
  <c r="G13"/>
  <c r="I14"/>
  <c r="C15"/>
  <c r="E15"/>
  <c r="G15"/>
  <c r="I15"/>
  <c r="C16"/>
  <c r="E16"/>
  <c r="G16"/>
  <c r="I17"/>
  <c r="C18"/>
  <c r="E18"/>
  <c r="G18"/>
  <c r="I19"/>
  <c r="C20"/>
  <c r="E20"/>
  <c r="G20"/>
  <c r="I21"/>
  <c r="C22"/>
  <c r="E22"/>
  <c r="G22"/>
  <c r="I23"/>
  <c r="C24"/>
  <c r="E24"/>
  <c r="G24"/>
  <c r="I25"/>
  <c r="G6"/>
  <c r="I7"/>
  <c r="C8"/>
  <c r="I9"/>
  <c r="C10"/>
  <c r="I11"/>
  <c r="C12"/>
  <c r="I13"/>
  <c r="C14"/>
  <c r="I16"/>
  <c r="C17"/>
  <c r="I18"/>
  <c r="C19"/>
  <c r="I20"/>
  <c r="C21"/>
  <c r="I22"/>
  <c r="C23"/>
  <c r="C25"/>
  <c r="K11" i="9" l="1"/>
  <c r="K9"/>
  <c r="K10"/>
  <c r="K7"/>
  <c r="K6"/>
  <c r="K25"/>
  <c r="K24"/>
  <c r="K23"/>
  <c r="K22"/>
  <c r="K21"/>
  <c r="K20"/>
  <c r="K19"/>
  <c r="K18"/>
  <c r="K17"/>
  <c r="K16"/>
  <c r="K15"/>
  <c r="K14"/>
  <c r="K13"/>
  <c r="K12"/>
  <c r="K23" i="8"/>
  <c r="K21"/>
  <c r="K19"/>
  <c r="K17"/>
  <c r="K14"/>
  <c r="K12"/>
  <c r="K10"/>
  <c r="K8"/>
  <c r="K6"/>
  <c r="K24"/>
  <c r="K22"/>
  <c r="K20"/>
  <c r="K18"/>
  <c r="K16"/>
  <c r="K15"/>
  <c r="K13"/>
  <c r="K11"/>
  <c r="K9"/>
  <c r="K7"/>
  <c r="K21" i="7"/>
  <c r="K25"/>
  <c r="K14"/>
  <c r="K13"/>
  <c r="K12"/>
  <c r="K11"/>
  <c r="K10"/>
  <c r="K9"/>
  <c r="K8"/>
  <c r="K7"/>
  <c r="K24"/>
  <c r="K23"/>
  <c r="K22"/>
  <c r="K25" i="6"/>
  <c r="K23"/>
  <c r="K21"/>
  <c r="K19"/>
  <c r="K17"/>
  <c r="K14"/>
  <c r="K12"/>
  <c r="K10"/>
  <c r="K8"/>
  <c r="K6"/>
  <c r="K24"/>
  <c r="K22"/>
  <c r="K20"/>
  <c r="K18"/>
  <c r="K16"/>
  <c r="K15"/>
  <c r="K13"/>
  <c r="K11"/>
  <c r="K9"/>
  <c r="K7"/>
</calcChain>
</file>

<file path=xl/sharedStrings.xml><?xml version="1.0" encoding="utf-8"?>
<sst xmlns="http://schemas.openxmlformats.org/spreadsheetml/2006/main" count="49" uniqueCount="7">
  <si>
    <t>ĐIỂM CÂU HỎI</t>
  </si>
  <si>
    <t>STT</t>
  </si>
  <si>
    <t>LỚP: 14: Ô1</t>
  </si>
  <si>
    <t>LỚP: 14: Ô4</t>
  </si>
  <si>
    <t>LỚP: 14: NL1</t>
  </si>
  <si>
    <t xml:space="preserve">Tổng số SV: </t>
  </si>
  <si>
    <t>%</t>
  </si>
</sst>
</file>

<file path=xl/styles.xml><?xml version="1.0" encoding="utf-8"?>
<styleSheet xmlns="http://schemas.openxmlformats.org/spreadsheetml/2006/main">
  <fonts count="3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zoomScale="130" zoomScaleNormal="130" workbookViewId="0">
      <selection activeCell="C6" sqref="C6"/>
    </sheetView>
  </sheetViews>
  <sheetFormatPr defaultRowHeight="16.5"/>
  <cols>
    <col min="2" max="5" width="15.77734375" customWidth="1"/>
  </cols>
  <sheetData>
    <row r="1" spans="1:5">
      <c r="A1" s="1" t="s">
        <v>2</v>
      </c>
    </row>
    <row r="2" spans="1:5" ht="18.75" customHeight="1">
      <c r="B2" s="23" t="s">
        <v>0</v>
      </c>
      <c r="C2" s="23"/>
      <c r="D2" s="23"/>
      <c r="E2" s="23"/>
    </row>
    <row r="3" spans="1:5" ht="18.75" customHeight="1">
      <c r="A3" s="5" t="s">
        <v>1</v>
      </c>
      <c r="B3" s="3">
        <v>4</v>
      </c>
      <c r="C3" s="3">
        <v>3</v>
      </c>
      <c r="D3" s="3">
        <v>2</v>
      </c>
      <c r="E3" s="3">
        <v>1</v>
      </c>
    </row>
    <row r="4" spans="1:5" ht="20.100000000000001" customHeight="1">
      <c r="A4" s="4">
        <v>1</v>
      </c>
      <c r="B4" s="2"/>
      <c r="C4" s="2"/>
      <c r="D4" s="2"/>
      <c r="E4" s="2"/>
    </row>
    <row r="5" spans="1:5" ht="20.100000000000001" customHeight="1">
      <c r="A5" s="4">
        <v>2</v>
      </c>
      <c r="B5" s="2"/>
      <c r="C5" s="2"/>
      <c r="D5" s="2"/>
      <c r="E5" s="2"/>
    </row>
    <row r="6" spans="1:5" ht="20.100000000000001" customHeight="1">
      <c r="A6" s="4">
        <v>3</v>
      </c>
      <c r="B6" s="2"/>
      <c r="C6" s="2"/>
      <c r="D6" s="2"/>
      <c r="E6" s="2"/>
    </row>
    <row r="7" spans="1:5" ht="20.100000000000001" customHeight="1">
      <c r="A7" s="4">
        <v>4</v>
      </c>
      <c r="B7" s="2"/>
      <c r="C7" s="2"/>
      <c r="D7" s="2"/>
      <c r="E7" s="2"/>
    </row>
    <row r="8" spans="1:5" ht="20.100000000000001" customHeight="1">
      <c r="A8" s="4">
        <v>5</v>
      </c>
      <c r="B8" s="2"/>
      <c r="C8" s="2"/>
      <c r="D8" s="2"/>
      <c r="E8" s="2"/>
    </row>
    <row r="9" spans="1:5" ht="20.100000000000001" customHeight="1">
      <c r="A9" s="4">
        <v>6</v>
      </c>
      <c r="B9" s="2"/>
      <c r="C9" s="2"/>
      <c r="D9" s="2"/>
      <c r="E9" s="2"/>
    </row>
    <row r="10" spans="1:5" ht="20.100000000000001" customHeight="1">
      <c r="A10" s="4">
        <v>7</v>
      </c>
      <c r="B10" s="2"/>
      <c r="C10" s="2"/>
      <c r="D10" s="2"/>
      <c r="E10" s="2"/>
    </row>
    <row r="11" spans="1:5" ht="20.100000000000001" customHeight="1">
      <c r="A11" s="4">
        <v>8</v>
      </c>
      <c r="B11" s="2"/>
      <c r="C11" s="2"/>
      <c r="D11" s="2"/>
      <c r="E11" s="2"/>
    </row>
    <row r="12" spans="1:5" ht="20.100000000000001" customHeight="1">
      <c r="A12" s="4">
        <v>9</v>
      </c>
      <c r="B12" s="2"/>
      <c r="C12" s="2"/>
      <c r="D12" s="2"/>
      <c r="E12" s="2"/>
    </row>
    <row r="13" spans="1:5" ht="20.100000000000001" customHeight="1">
      <c r="A13" s="4">
        <v>10</v>
      </c>
      <c r="B13" s="2"/>
      <c r="C13" s="2"/>
      <c r="D13" s="2"/>
      <c r="E13" s="2"/>
    </row>
    <row r="14" spans="1:5" ht="20.100000000000001" customHeight="1">
      <c r="A14" s="4">
        <v>11</v>
      </c>
      <c r="B14" s="2"/>
      <c r="C14" s="2"/>
      <c r="D14" s="2"/>
      <c r="E14" s="2"/>
    </row>
    <row r="15" spans="1:5" ht="20.100000000000001" customHeight="1">
      <c r="A15" s="4">
        <v>12</v>
      </c>
      <c r="B15" s="2"/>
      <c r="C15" s="2"/>
      <c r="D15" s="2"/>
      <c r="E15" s="2"/>
    </row>
    <row r="16" spans="1:5" ht="20.100000000000001" customHeight="1">
      <c r="A16" s="4">
        <v>13</v>
      </c>
      <c r="B16" s="2"/>
      <c r="C16" s="2"/>
      <c r="D16" s="2"/>
      <c r="E16" s="2"/>
    </row>
    <row r="17" spans="1:5" ht="20.100000000000001" customHeight="1">
      <c r="A17" s="4">
        <v>14</v>
      </c>
      <c r="B17" s="2"/>
      <c r="C17" s="2"/>
      <c r="D17" s="2"/>
      <c r="E17" s="2"/>
    </row>
    <row r="18" spans="1:5" ht="20.100000000000001" customHeight="1">
      <c r="A18" s="4">
        <v>15</v>
      </c>
      <c r="B18" s="2"/>
      <c r="C18" s="2"/>
      <c r="D18" s="2"/>
      <c r="E18" s="2"/>
    </row>
    <row r="19" spans="1:5" ht="20.100000000000001" customHeight="1">
      <c r="A19" s="4">
        <v>16</v>
      </c>
      <c r="B19" s="2"/>
      <c r="C19" s="2"/>
      <c r="D19" s="2"/>
      <c r="E19" s="2"/>
    </row>
    <row r="20" spans="1:5" ht="20.100000000000001" customHeight="1">
      <c r="A20" s="4">
        <v>17</v>
      </c>
      <c r="B20" s="2"/>
      <c r="C20" s="2"/>
      <c r="D20" s="2"/>
      <c r="E20" s="2"/>
    </row>
    <row r="21" spans="1:5" ht="20.100000000000001" customHeight="1">
      <c r="A21" s="4">
        <v>18</v>
      </c>
      <c r="B21" s="2"/>
      <c r="C21" s="2"/>
      <c r="D21" s="2"/>
      <c r="E21" s="2"/>
    </row>
    <row r="22" spans="1:5" ht="20.100000000000001" customHeight="1">
      <c r="A22" s="4">
        <v>19</v>
      </c>
      <c r="B22" s="2"/>
      <c r="C22" s="2"/>
      <c r="D22" s="2"/>
      <c r="E22" s="2"/>
    </row>
    <row r="23" spans="1:5" ht="20.100000000000001" customHeight="1">
      <c r="A23" s="4">
        <v>20</v>
      </c>
      <c r="B23" s="2"/>
      <c r="C23" s="2"/>
      <c r="D23" s="2"/>
      <c r="E23" s="2"/>
    </row>
    <row r="24" spans="1:5" ht="8.25" customHeight="1"/>
    <row r="25" spans="1:5">
      <c r="A25" s="1" t="s">
        <v>3</v>
      </c>
    </row>
    <row r="26" spans="1:5" ht="18.75">
      <c r="B26" s="23" t="s">
        <v>0</v>
      </c>
      <c r="C26" s="23"/>
      <c r="D26" s="23"/>
      <c r="E26" s="23"/>
    </row>
    <row r="27" spans="1:5">
      <c r="A27" s="5" t="s">
        <v>1</v>
      </c>
      <c r="B27" s="3">
        <v>4</v>
      </c>
      <c r="C27" s="3">
        <v>3</v>
      </c>
      <c r="D27" s="3">
        <v>2</v>
      </c>
      <c r="E27" s="3">
        <v>1</v>
      </c>
    </row>
    <row r="28" spans="1:5" ht="20.100000000000001" customHeight="1">
      <c r="A28" s="4">
        <v>1</v>
      </c>
      <c r="B28" s="2"/>
      <c r="C28" s="2"/>
      <c r="D28" s="2"/>
      <c r="E28" s="2"/>
    </row>
    <row r="29" spans="1:5" ht="20.100000000000001" customHeight="1">
      <c r="A29" s="4">
        <v>2</v>
      </c>
      <c r="B29" s="2"/>
      <c r="C29" s="2"/>
      <c r="D29" s="2"/>
      <c r="E29" s="2"/>
    </row>
    <row r="30" spans="1:5" ht="20.100000000000001" customHeight="1">
      <c r="A30" s="4">
        <v>3</v>
      </c>
      <c r="B30" s="2"/>
      <c r="C30" s="2"/>
      <c r="D30" s="2"/>
      <c r="E30" s="2"/>
    </row>
    <row r="31" spans="1:5" ht="20.100000000000001" customHeight="1">
      <c r="A31" s="4">
        <v>4</v>
      </c>
      <c r="B31" s="2"/>
      <c r="C31" s="2"/>
      <c r="D31" s="2"/>
      <c r="E31" s="2"/>
    </row>
    <row r="32" spans="1:5" ht="20.100000000000001" customHeight="1">
      <c r="A32" s="4">
        <v>5</v>
      </c>
      <c r="B32" s="2"/>
      <c r="C32" s="2"/>
      <c r="D32" s="2"/>
      <c r="E32" s="2"/>
    </row>
    <row r="33" spans="1:5" ht="20.100000000000001" customHeight="1">
      <c r="A33" s="4">
        <v>6</v>
      </c>
      <c r="B33" s="2"/>
      <c r="C33" s="2"/>
      <c r="D33" s="2"/>
      <c r="E33" s="2"/>
    </row>
    <row r="34" spans="1:5" ht="20.100000000000001" customHeight="1">
      <c r="A34" s="4">
        <v>7</v>
      </c>
      <c r="B34" s="2"/>
      <c r="C34" s="2"/>
      <c r="D34" s="2"/>
      <c r="E34" s="2"/>
    </row>
    <row r="35" spans="1:5" ht="20.100000000000001" customHeight="1">
      <c r="A35" s="4">
        <v>8</v>
      </c>
      <c r="B35" s="2"/>
      <c r="C35" s="2"/>
      <c r="D35" s="2"/>
      <c r="E35" s="2"/>
    </row>
    <row r="36" spans="1:5" ht="20.100000000000001" customHeight="1">
      <c r="A36" s="4">
        <v>9</v>
      </c>
      <c r="B36" s="2"/>
      <c r="C36" s="2"/>
      <c r="D36" s="2"/>
      <c r="E36" s="2"/>
    </row>
    <row r="37" spans="1:5" ht="20.100000000000001" customHeight="1">
      <c r="A37" s="4">
        <v>10</v>
      </c>
      <c r="B37" s="2"/>
      <c r="C37" s="2"/>
      <c r="D37" s="2"/>
      <c r="E37" s="2"/>
    </row>
    <row r="38" spans="1:5" ht="20.100000000000001" customHeight="1">
      <c r="A38" s="4">
        <v>11</v>
      </c>
      <c r="B38" s="2"/>
      <c r="C38" s="2"/>
      <c r="D38" s="2"/>
      <c r="E38" s="2"/>
    </row>
    <row r="39" spans="1:5" ht="20.100000000000001" customHeight="1">
      <c r="A39" s="4">
        <v>12</v>
      </c>
      <c r="B39" s="2"/>
      <c r="C39" s="2"/>
      <c r="D39" s="2"/>
      <c r="E39" s="2"/>
    </row>
    <row r="40" spans="1:5" ht="20.100000000000001" customHeight="1">
      <c r="A40" s="4">
        <v>13</v>
      </c>
      <c r="B40" s="2"/>
      <c r="C40" s="2"/>
      <c r="D40" s="2"/>
      <c r="E40" s="2"/>
    </row>
    <row r="41" spans="1:5" ht="20.100000000000001" customHeight="1">
      <c r="A41" s="4">
        <v>14</v>
      </c>
      <c r="B41" s="2"/>
      <c r="C41" s="2"/>
      <c r="D41" s="2"/>
      <c r="E41" s="2"/>
    </row>
    <row r="42" spans="1:5" ht="20.100000000000001" customHeight="1">
      <c r="A42" s="4">
        <v>15</v>
      </c>
      <c r="B42" s="2"/>
      <c r="C42" s="2"/>
      <c r="D42" s="2"/>
      <c r="E42" s="2"/>
    </row>
    <row r="43" spans="1:5" ht="20.100000000000001" customHeight="1">
      <c r="A43" s="4">
        <v>16</v>
      </c>
      <c r="B43" s="2"/>
      <c r="C43" s="2"/>
      <c r="D43" s="2"/>
      <c r="E43" s="2"/>
    </row>
    <row r="44" spans="1:5" ht="20.100000000000001" customHeight="1">
      <c r="A44" s="4">
        <v>17</v>
      </c>
      <c r="B44" s="2"/>
      <c r="C44" s="2"/>
      <c r="D44" s="2"/>
      <c r="E44" s="2"/>
    </row>
    <row r="45" spans="1:5" ht="20.100000000000001" customHeight="1">
      <c r="A45" s="4">
        <v>18</v>
      </c>
      <c r="B45" s="2"/>
      <c r="C45" s="2"/>
      <c r="D45" s="2"/>
      <c r="E45" s="2"/>
    </row>
    <row r="46" spans="1:5" ht="20.100000000000001" customHeight="1">
      <c r="A46" s="4">
        <v>19</v>
      </c>
      <c r="B46" s="2"/>
      <c r="C46" s="2"/>
      <c r="D46" s="2"/>
      <c r="E46" s="2"/>
    </row>
    <row r="47" spans="1:5" ht="20.100000000000001" customHeight="1">
      <c r="A47" s="4">
        <v>20</v>
      </c>
      <c r="B47" s="2"/>
      <c r="C47" s="2"/>
      <c r="D47" s="2"/>
      <c r="E47" s="2"/>
    </row>
    <row r="49" spans="1:5">
      <c r="A49" s="1" t="s">
        <v>4</v>
      </c>
    </row>
    <row r="50" spans="1:5" ht="18.75" customHeight="1">
      <c r="B50" s="23" t="s">
        <v>0</v>
      </c>
      <c r="C50" s="23"/>
      <c r="D50" s="23"/>
      <c r="E50" s="23"/>
    </row>
    <row r="51" spans="1:5" ht="18.75" customHeight="1">
      <c r="A51" s="5" t="s">
        <v>1</v>
      </c>
      <c r="B51" s="3">
        <v>4</v>
      </c>
      <c r="C51" s="3">
        <v>3</v>
      </c>
      <c r="D51" s="3">
        <v>2</v>
      </c>
      <c r="E51" s="3">
        <v>1</v>
      </c>
    </row>
    <row r="52" spans="1:5" ht="20.100000000000001" customHeight="1">
      <c r="A52" s="4">
        <v>1</v>
      </c>
      <c r="B52" s="2"/>
      <c r="C52" s="2"/>
      <c r="D52" s="2"/>
      <c r="E52" s="2"/>
    </row>
    <row r="53" spans="1:5" ht="20.100000000000001" customHeight="1">
      <c r="A53" s="4">
        <v>2</v>
      </c>
      <c r="B53" s="2"/>
      <c r="C53" s="2"/>
      <c r="D53" s="2"/>
      <c r="E53" s="2"/>
    </row>
    <row r="54" spans="1:5" ht="20.100000000000001" customHeight="1">
      <c r="A54" s="4">
        <v>3</v>
      </c>
      <c r="B54" s="2"/>
      <c r="C54" s="2"/>
      <c r="D54" s="2"/>
      <c r="E54" s="2"/>
    </row>
    <row r="55" spans="1:5" ht="20.100000000000001" customHeight="1">
      <c r="A55" s="4">
        <v>4</v>
      </c>
      <c r="B55" s="2"/>
      <c r="C55" s="2"/>
      <c r="D55" s="2"/>
      <c r="E55" s="2"/>
    </row>
    <row r="56" spans="1:5" ht="20.100000000000001" customHeight="1">
      <c r="A56" s="4">
        <v>5</v>
      </c>
      <c r="B56" s="2"/>
      <c r="C56" s="2"/>
      <c r="D56" s="2"/>
      <c r="E56" s="2"/>
    </row>
    <row r="57" spans="1:5" ht="20.100000000000001" customHeight="1">
      <c r="A57" s="4">
        <v>6</v>
      </c>
      <c r="B57" s="2"/>
      <c r="C57" s="2"/>
      <c r="D57" s="2"/>
      <c r="E57" s="2"/>
    </row>
    <row r="58" spans="1:5" ht="20.100000000000001" customHeight="1">
      <c r="A58" s="4">
        <v>7</v>
      </c>
      <c r="B58" s="2"/>
      <c r="C58" s="2"/>
      <c r="D58" s="2"/>
      <c r="E58" s="2"/>
    </row>
    <row r="59" spans="1:5" ht="20.100000000000001" customHeight="1">
      <c r="A59" s="4">
        <v>8</v>
      </c>
      <c r="B59" s="2"/>
      <c r="C59" s="2"/>
      <c r="D59" s="2"/>
      <c r="E59" s="2"/>
    </row>
    <row r="60" spans="1:5" ht="20.100000000000001" customHeight="1">
      <c r="A60" s="4">
        <v>9</v>
      </c>
      <c r="B60" s="2"/>
      <c r="C60" s="2"/>
      <c r="D60" s="2"/>
      <c r="E60" s="2"/>
    </row>
    <row r="61" spans="1:5" ht="20.100000000000001" customHeight="1">
      <c r="A61" s="4">
        <v>10</v>
      </c>
      <c r="B61" s="2"/>
      <c r="C61" s="2"/>
      <c r="D61" s="2"/>
      <c r="E61" s="2"/>
    </row>
    <row r="62" spans="1:5" ht="20.100000000000001" customHeight="1">
      <c r="A62" s="4">
        <v>11</v>
      </c>
      <c r="B62" s="2"/>
      <c r="C62" s="2"/>
      <c r="D62" s="2"/>
      <c r="E62" s="2"/>
    </row>
    <row r="63" spans="1:5" ht="20.100000000000001" customHeight="1">
      <c r="A63" s="4">
        <v>12</v>
      </c>
      <c r="B63" s="2"/>
      <c r="C63" s="2"/>
      <c r="D63" s="2"/>
      <c r="E63" s="2"/>
    </row>
    <row r="64" spans="1:5" ht="20.100000000000001" customHeight="1">
      <c r="A64" s="4">
        <v>13</v>
      </c>
      <c r="B64" s="2"/>
      <c r="C64" s="2"/>
      <c r="D64" s="2"/>
      <c r="E64" s="2"/>
    </row>
    <row r="65" spans="1:5" ht="20.100000000000001" customHeight="1">
      <c r="A65" s="4">
        <v>14</v>
      </c>
      <c r="B65" s="2"/>
      <c r="C65" s="2"/>
      <c r="D65" s="2"/>
      <c r="E65" s="2"/>
    </row>
    <row r="66" spans="1:5" ht="20.100000000000001" customHeight="1">
      <c r="A66" s="4">
        <v>15</v>
      </c>
      <c r="B66" s="2"/>
      <c r="C66" s="2"/>
      <c r="D66" s="2"/>
      <c r="E66" s="2"/>
    </row>
    <row r="67" spans="1:5" ht="20.100000000000001" customHeight="1">
      <c r="A67" s="4">
        <v>16</v>
      </c>
      <c r="B67" s="2"/>
      <c r="C67" s="2"/>
      <c r="D67" s="2"/>
      <c r="E67" s="2"/>
    </row>
    <row r="68" spans="1:5" ht="20.100000000000001" customHeight="1">
      <c r="A68" s="4">
        <v>17</v>
      </c>
      <c r="B68" s="2"/>
      <c r="C68" s="2"/>
      <c r="D68" s="2"/>
      <c r="E68" s="2"/>
    </row>
    <row r="69" spans="1:5" ht="20.100000000000001" customHeight="1">
      <c r="A69" s="4">
        <v>18</v>
      </c>
      <c r="B69" s="2"/>
      <c r="C69" s="2"/>
      <c r="D69" s="2"/>
      <c r="E69" s="2"/>
    </row>
    <row r="70" spans="1:5" ht="20.100000000000001" customHeight="1">
      <c r="A70" s="4">
        <v>19</v>
      </c>
      <c r="B70" s="2"/>
      <c r="C70" s="2"/>
      <c r="D70" s="2"/>
      <c r="E70" s="2"/>
    </row>
    <row r="71" spans="1:5" ht="20.100000000000001" customHeight="1">
      <c r="A71" s="4">
        <v>20</v>
      </c>
      <c r="B71" s="2"/>
      <c r="C71" s="2"/>
      <c r="D71" s="2"/>
      <c r="E71" s="2"/>
    </row>
  </sheetData>
  <mergeCells count="3">
    <mergeCell ref="B2:E2"/>
    <mergeCell ref="B26:E26"/>
    <mergeCell ref="B50:E50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zoomScale="115" zoomScaleNormal="115" workbookViewId="0">
      <selection activeCell="B6" sqref="B6"/>
    </sheetView>
  </sheetViews>
  <sheetFormatPr defaultRowHeight="16.5"/>
  <cols>
    <col min="1" max="9" width="6.77734375" customWidth="1"/>
  </cols>
  <sheetData>
    <row r="1" spans="1:11">
      <c r="A1" s="1" t="s">
        <v>2</v>
      </c>
    </row>
    <row r="2" spans="1:11" ht="18.75" customHeight="1">
      <c r="B2" s="24" t="s">
        <v>0</v>
      </c>
      <c r="C2" s="24"/>
      <c r="D2" s="24"/>
      <c r="E2" s="24"/>
      <c r="F2" s="24"/>
      <c r="G2" s="24"/>
      <c r="H2" s="24"/>
      <c r="I2" s="9"/>
    </row>
    <row r="3" spans="1:11" ht="18.75" customHeight="1">
      <c r="B3" s="7" t="s">
        <v>5</v>
      </c>
      <c r="C3" s="9"/>
      <c r="D3" s="7">
        <f>33+42+26</f>
        <v>101</v>
      </c>
      <c r="E3" s="9"/>
      <c r="F3" s="7"/>
      <c r="G3" s="9"/>
      <c r="H3" s="7"/>
      <c r="I3" s="9"/>
    </row>
    <row r="4" spans="1:11" ht="18.75" customHeight="1">
      <c r="B4" s="6"/>
      <c r="C4" s="8"/>
      <c r="D4" s="6"/>
      <c r="E4" s="8"/>
      <c r="F4" s="6"/>
      <c r="G4" s="8"/>
      <c r="H4" s="6"/>
      <c r="I4" s="9"/>
    </row>
    <row r="5" spans="1:11" ht="18.75" customHeight="1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>
      <c r="A6" s="11">
        <v>1</v>
      </c>
      <c r="B6" s="11">
        <f>17+19+21+16</f>
        <v>73</v>
      </c>
      <c r="C6" s="12">
        <f>ROUND((B6/$D$3)*100,2)</f>
        <v>72.28</v>
      </c>
      <c r="D6" s="11">
        <v>28</v>
      </c>
      <c r="E6" s="11">
        <f>ROUND((D6/$D$3)*100,2)</f>
        <v>27.72</v>
      </c>
      <c r="F6" s="11"/>
      <c r="G6" s="11">
        <f>ROUND((F6/$D$3)*100,2)</f>
        <v>0</v>
      </c>
      <c r="H6" s="11"/>
      <c r="I6" s="11">
        <f>ROUND((H6/$D$3)*100,2)</f>
        <v>0</v>
      </c>
      <c r="J6">
        <f>SUM(B6+D6+F6+H6)</f>
        <v>101</v>
      </c>
      <c r="K6" s="10">
        <f>C6+E6+G6+I6</f>
        <v>100</v>
      </c>
    </row>
    <row r="7" spans="1:11" ht="20.100000000000001" customHeight="1">
      <c r="A7" s="11">
        <v>2</v>
      </c>
      <c r="B7" s="11">
        <f>17+15+22+18</f>
        <v>72</v>
      </c>
      <c r="C7" s="12">
        <f t="shared" ref="C7:C25" si="0">ROUND((B7/$D$3)*100,2)</f>
        <v>71.290000000000006</v>
      </c>
      <c r="D7" s="11">
        <v>29</v>
      </c>
      <c r="E7" s="11">
        <f t="shared" ref="E7:E25" si="1">ROUND((D7/$D$3)*100,2)</f>
        <v>28.71</v>
      </c>
      <c r="F7" s="11"/>
      <c r="G7" s="11">
        <f t="shared" ref="G7:G25" si="2">ROUND((F7/$D$3)*100,2)</f>
        <v>0</v>
      </c>
      <c r="H7" s="11"/>
      <c r="I7" s="11">
        <f t="shared" ref="I7:I25" si="3">ROUND((H7/$D$3)*100,2)</f>
        <v>0</v>
      </c>
      <c r="J7">
        <f t="shared" ref="J7:J25" si="4">SUM(B7+D7+F7+H7)</f>
        <v>101</v>
      </c>
      <c r="K7" s="10">
        <f t="shared" ref="K7:K25" si="5">C7+E7+G7+I7</f>
        <v>100</v>
      </c>
    </row>
    <row r="8" spans="1:11" ht="20.100000000000001" customHeight="1">
      <c r="A8" s="11">
        <v>3</v>
      </c>
      <c r="B8" s="11">
        <f>19+16+18+18</f>
        <v>71</v>
      </c>
      <c r="C8" s="12">
        <f t="shared" si="0"/>
        <v>70.3</v>
      </c>
      <c r="D8" s="11">
        <v>28</v>
      </c>
      <c r="E8" s="11">
        <f t="shared" si="1"/>
        <v>27.72</v>
      </c>
      <c r="F8" s="11">
        <v>2</v>
      </c>
      <c r="G8" s="11">
        <f t="shared" si="2"/>
        <v>1.98</v>
      </c>
      <c r="H8" s="11"/>
      <c r="I8" s="11">
        <f t="shared" si="3"/>
        <v>0</v>
      </c>
      <c r="J8">
        <f t="shared" si="4"/>
        <v>101</v>
      </c>
      <c r="K8" s="10">
        <f t="shared" si="5"/>
        <v>100</v>
      </c>
    </row>
    <row r="9" spans="1:11" ht="20.100000000000001" customHeight="1">
      <c r="A9" s="11">
        <v>4</v>
      </c>
      <c r="B9" s="11">
        <v>75</v>
      </c>
      <c r="C9" s="12">
        <f t="shared" si="0"/>
        <v>74.260000000000005</v>
      </c>
      <c r="D9" s="11">
        <v>24</v>
      </c>
      <c r="E9" s="11">
        <f t="shared" si="1"/>
        <v>23.76</v>
      </c>
      <c r="F9" s="11">
        <v>1</v>
      </c>
      <c r="G9" s="11">
        <f t="shared" si="2"/>
        <v>0.99</v>
      </c>
      <c r="H9" s="11">
        <v>1</v>
      </c>
      <c r="I9" s="11">
        <f t="shared" si="3"/>
        <v>0.99</v>
      </c>
      <c r="J9">
        <f t="shared" si="4"/>
        <v>101</v>
      </c>
      <c r="K9" s="10">
        <f t="shared" si="5"/>
        <v>100</v>
      </c>
    </row>
    <row r="10" spans="1:11" ht="20.100000000000001" customHeight="1">
      <c r="A10" s="11">
        <v>5</v>
      </c>
      <c r="B10" s="11">
        <v>67</v>
      </c>
      <c r="C10" s="12">
        <f t="shared" si="0"/>
        <v>66.34</v>
      </c>
      <c r="D10" s="11">
        <v>30</v>
      </c>
      <c r="E10" s="11">
        <f t="shared" si="1"/>
        <v>29.7</v>
      </c>
      <c r="F10" s="11">
        <v>4</v>
      </c>
      <c r="G10" s="11">
        <f t="shared" si="2"/>
        <v>3.96</v>
      </c>
      <c r="H10" s="11"/>
      <c r="I10" s="11">
        <f t="shared" si="3"/>
        <v>0</v>
      </c>
      <c r="J10">
        <f t="shared" si="4"/>
        <v>101</v>
      </c>
      <c r="K10" s="10">
        <f t="shared" si="5"/>
        <v>100</v>
      </c>
    </row>
    <row r="11" spans="1:11" ht="20.100000000000001" customHeight="1">
      <c r="A11" s="11">
        <v>6</v>
      </c>
      <c r="B11" s="11">
        <v>66</v>
      </c>
      <c r="C11" s="12">
        <f t="shared" si="0"/>
        <v>65.349999999999994</v>
      </c>
      <c r="D11" s="11">
        <v>28</v>
      </c>
      <c r="E11" s="11">
        <f t="shared" si="1"/>
        <v>27.72</v>
      </c>
      <c r="F11" s="11">
        <v>7</v>
      </c>
      <c r="G11" s="11">
        <f t="shared" si="2"/>
        <v>6.93</v>
      </c>
      <c r="H11" s="11"/>
      <c r="I11" s="11">
        <f t="shared" si="3"/>
        <v>0</v>
      </c>
      <c r="J11">
        <f t="shared" si="4"/>
        <v>101</v>
      </c>
      <c r="K11" s="10">
        <f t="shared" si="5"/>
        <v>100</v>
      </c>
    </row>
    <row r="12" spans="1:11" ht="20.100000000000001" customHeight="1">
      <c r="A12" s="11">
        <v>7</v>
      </c>
      <c r="B12" s="11">
        <v>61</v>
      </c>
      <c r="C12" s="12">
        <f t="shared" si="0"/>
        <v>60.4</v>
      </c>
      <c r="D12" s="11">
        <v>35</v>
      </c>
      <c r="E12" s="11">
        <f t="shared" si="1"/>
        <v>34.65</v>
      </c>
      <c r="F12" s="11">
        <v>4</v>
      </c>
      <c r="G12" s="11">
        <f t="shared" si="2"/>
        <v>3.96</v>
      </c>
      <c r="H12" s="11">
        <v>1</v>
      </c>
      <c r="I12" s="11">
        <f t="shared" si="3"/>
        <v>0.99</v>
      </c>
      <c r="J12">
        <f t="shared" si="4"/>
        <v>101</v>
      </c>
      <c r="K12" s="10">
        <f t="shared" si="5"/>
        <v>99.999999999999986</v>
      </c>
    </row>
    <row r="13" spans="1:11" ht="20.100000000000001" customHeight="1">
      <c r="A13" s="11">
        <v>8</v>
      </c>
      <c r="B13" s="11">
        <v>70</v>
      </c>
      <c r="C13" s="12">
        <f t="shared" si="0"/>
        <v>69.31</v>
      </c>
      <c r="D13" s="11">
        <v>24</v>
      </c>
      <c r="E13" s="11">
        <f t="shared" si="1"/>
        <v>23.76</v>
      </c>
      <c r="F13" s="11">
        <v>7</v>
      </c>
      <c r="G13" s="11">
        <f t="shared" si="2"/>
        <v>6.93</v>
      </c>
      <c r="H13" s="11"/>
      <c r="I13" s="11">
        <f t="shared" si="3"/>
        <v>0</v>
      </c>
      <c r="J13">
        <f t="shared" si="4"/>
        <v>101</v>
      </c>
      <c r="K13" s="10">
        <f t="shared" si="5"/>
        <v>100</v>
      </c>
    </row>
    <row r="14" spans="1:11" ht="20.100000000000001" customHeight="1">
      <c r="A14" s="11">
        <v>9</v>
      </c>
      <c r="B14" s="11">
        <v>68</v>
      </c>
      <c r="C14" s="12">
        <f t="shared" si="0"/>
        <v>67.33</v>
      </c>
      <c r="D14" s="11">
        <v>28</v>
      </c>
      <c r="E14" s="11">
        <f t="shared" si="1"/>
        <v>27.72</v>
      </c>
      <c r="F14" s="11">
        <v>5</v>
      </c>
      <c r="G14" s="11">
        <f t="shared" si="2"/>
        <v>4.95</v>
      </c>
      <c r="H14" s="11"/>
      <c r="I14" s="11">
        <f t="shared" si="3"/>
        <v>0</v>
      </c>
      <c r="J14">
        <f t="shared" si="4"/>
        <v>101</v>
      </c>
      <c r="K14" s="10">
        <f t="shared" si="5"/>
        <v>100</v>
      </c>
    </row>
    <row r="15" spans="1:11" ht="20.100000000000001" customHeight="1">
      <c r="A15" s="11">
        <v>10</v>
      </c>
      <c r="B15" s="11">
        <v>67</v>
      </c>
      <c r="C15" s="12">
        <f t="shared" si="0"/>
        <v>66.34</v>
      </c>
      <c r="D15" s="11">
        <v>29</v>
      </c>
      <c r="E15" s="11">
        <f t="shared" si="1"/>
        <v>28.71</v>
      </c>
      <c r="F15" s="11">
        <v>5</v>
      </c>
      <c r="G15" s="11">
        <f t="shared" si="2"/>
        <v>4.95</v>
      </c>
      <c r="H15" s="11"/>
      <c r="I15" s="11">
        <f t="shared" si="3"/>
        <v>0</v>
      </c>
      <c r="J15">
        <f t="shared" si="4"/>
        <v>101</v>
      </c>
      <c r="K15" s="10">
        <f t="shared" si="5"/>
        <v>100.00000000000001</v>
      </c>
    </row>
    <row r="16" spans="1:11" ht="20.100000000000001" customHeight="1">
      <c r="A16" s="11">
        <v>11</v>
      </c>
      <c r="B16" s="11">
        <v>79</v>
      </c>
      <c r="C16" s="12">
        <f t="shared" si="0"/>
        <v>78.22</v>
      </c>
      <c r="D16" s="11">
        <v>22</v>
      </c>
      <c r="E16" s="11">
        <f t="shared" si="1"/>
        <v>21.78</v>
      </c>
      <c r="F16" s="11"/>
      <c r="G16" s="11">
        <f t="shared" si="2"/>
        <v>0</v>
      </c>
      <c r="H16" s="11"/>
      <c r="I16" s="11">
        <f t="shared" si="3"/>
        <v>0</v>
      </c>
      <c r="J16">
        <f t="shared" si="4"/>
        <v>101</v>
      </c>
      <c r="K16" s="10">
        <f t="shared" si="5"/>
        <v>100</v>
      </c>
    </row>
    <row r="17" spans="1:11" ht="20.100000000000001" customHeight="1">
      <c r="A17" s="11">
        <v>12</v>
      </c>
      <c r="B17" s="11">
        <v>71</v>
      </c>
      <c r="C17" s="12">
        <f t="shared" si="0"/>
        <v>70.3</v>
      </c>
      <c r="D17" s="11">
        <v>25</v>
      </c>
      <c r="E17" s="11">
        <f t="shared" si="1"/>
        <v>24.75</v>
      </c>
      <c r="F17" s="11">
        <v>5</v>
      </c>
      <c r="G17" s="11">
        <f t="shared" si="2"/>
        <v>4.95</v>
      </c>
      <c r="H17" s="11"/>
      <c r="I17" s="11">
        <f t="shared" si="3"/>
        <v>0</v>
      </c>
      <c r="J17">
        <f t="shared" si="4"/>
        <v>101</v>
      </c>
      <c r="K17" s="10">
        <f t="shared" si="5"/>
        <v>100</v>
      </c>
    </row>
    <row r="18" spans="1:11" ht="20.100000000000001" customHeight="1">
      <c r="A18" s="11">
        <v>13</v>
      </c>
      <c r="B18" s="11">
        <v>65</v>
      </c>
      <c r="C18" s="12">
        <f t="shared" si="0"/>
        <v>64.36</v>
      </c>
      <c r="D18" s="11">
        <v>33</v>
      </c>
      <c r="E18" s="11">
        <f t="shared" si="1"/>
        <v>32.67</v>
      </c>
      <c r="F18" s="11">
        <v>2</v>
      </c>
      <c r="G18" s="11">
        <f t="shared" si="2"/>
        <v>1.98</v>
      </c>
      <c r="H18" s="11">
        <v>1</v>
      </c>
      <c r="I18" s="11">
        <f t="shared" si="3"/>
        <v>0.99</v>
      </c>
      <c r="J18">
        <f t="shared" si="4"/>
        <v>101</v>
      </c>
      <c r="K18" s="10">
        <f t="shared" si="5"/>
        <v>100</v>
      </c>
    </row>
    <row r="19" spans="1:11" ht="20.100000000000001" customHeight="1">
      <c r="A19" s="11">
        <v>14</v>
      </c>
      <c r="B19" s="11">
        <v>73</v>
      </c>
      <c r="C19" s="12">
        <f t="shared" si="0"/>
        <v>72.28</v>
      </c>
      <c r="D19" s="11">
        <v>27</v>
      </c>
      <c r="E19" s="11">
        <f t="shared" si="1"/>
        <v>26.73</v>
      </c>
      <c r="F19" s="11">
        <v>1</v>
      </c>
      <c r="G19" s="11">
        <f t="shared" si="2"/>
        <v>0.99</v>
      </c>
      <c r="H19" s="11"/>
      <c r="I19" s="11">
        <f t="shared" si="3"/>
        <v>0</v>
      </c>
      <c r="J19">
        <f t="shared" si="4"/>
        <v>101</v>
      </c>
      <c r="K19" s="10">
        <f t="shared" si="5"/>
        <v>100</v>
      </c>
    </row>
    <row r="20" spans="1:11" ht="20.100000000000001" customHeight="1">
      <c r="A20" s="11">
        <v>15</v>
      </c>
      <c r="B20" s="11">
        <v>69</v>
      </c>
      <c r="C20" s="12">
        <f t="shared" si="0"/>
        <v>68.319999999999993</v>
      </c>
      <c r="D20" s="11">
        <v>27</v>
      </c>
      <c r="E20" s="11">
        <f t="shared" si="1"/>
        <v>26.73</v>
      </c>
      <c r="F20" s="11">
        <v>4</v>
      </c>
      <c r="G20" s="11">
        <f t="shared" si="2"/>
        <v>3.96</v>
      </c>
      <c r="H20" s="11">
        <v>1</v>
      </c>
      <c r="I20" s="11">
        <f t="shared" si="3"/>
        <v>0.99</v>
      </c>
      <c r="J20">
        <f t="shared" si="4"/>
        <v>101</v>
      </c>
      <c r="K20" s="10">
        <f t="shared" si="5"/>
        <v>99.999999999999986</v>
      </c>
    </row>
    <row r="21" spans="1:11" ht="20.100000000000001" customHeight="1">
      <c r="A21" s="11">
        <v>16</v>
      </c>
      <c r="B21" s="11">
        <v>69</v>
      </c>
      <c r="C21" s="12">
        <f t="shared" si="0"/>
        <v>68.319999999999993</v>
      </c>
      <c r="D21" s="11">
        <v>28</v>
      </c>
      <c r="E21" s="11">
        <f t="shared" si="1"/>
        <v>27.72</v>
      </c>
      <c r="F21" s="11">
        <v>4</v>
      </c>
      <c r="G21" s="11">
        <f t="shared" si="2"/>
        <v>3.96</v>
      </c>
      <c r="H21" s="11"/>
      <c r="I21" s="11">
        <f t="shared" si="3"/>
        <v>0</v>
      </c>
      <c r="J21">
        <f t="shared" si="4"/>
        <v>101</v>
      </c>
      <c r="K21" s="10">
        <f t="shared" si="5"/>
        <v>99.999999999999986</v>
      </c>
    </row>
    <row r="22" spans="1:11" ht="20.100000000000001" customHeight="1">
      <c r="A22" s="11">
        <v>17</v>
      </c>
      <c r="B22" s="11">
        <v>71</v>
      </c>
      <c r="C22" s="12">
        <f t="shared" si="0"/>
        <v>70.3</v>
      </c>
      <c r="D22" s="11">
        <v>27</v>
      </c>
      <c r="E22" s="11">
        <f t="shared" si="1"/>
        <v>26.73</v>
      </c>
      <c r="F22" s="11">
        <v>3</v>
      </c>
      <c r="G22" s="11">
        <f t="shared" si="2"/>
        <v>2.97</v>
      </c>
      <c r="H22" s="11"/>
      <c r="I22" s="11">
        <f t="shared" si="3"/>
        <v>0</v>
      </c>
      <c r="J22">
        <f t="shared" si="4"/>
        <v>101</v>
      </c>
      <c r="K22" s="10">
        <f t="shared" si="5"/>
        <v>100</v>
      </c>
    </row>
    <row r="23" spans="1:11" ht="20.100000000000001" customHeight="1">
      <c r="A23" s="11">
        <v>18</v>
      </c>
      <c r="B23" s="11">
        <v>69</v>
      </c>
      <c r="C23" s="12">
        <f t="shared" si="0"/>
        <v>68.319999999999993</v>
      </c>
      <c r="D23" s="11">
        <v>30</v>
      </c>
      <c r="E23" s="11">
        <f t="shared" si="1"/>
        <v>29.7</v>
      </c>
      <c r="F23" s="11">
        <v>2</v>
      </c>
      <c r="G23" s="11">
        <f t="shared" si="2"/>
        <v>1.98</v>
      </c>
      <c r="H23" s="11"/>
      <c r="I23" s="11">
        <f t="shared" si="3"/>
        <v>0</v>
      </c>
      <c r="J23">
        <f t="shared" si="4"/>
        <v>101</v>
      </c>
      <c r="K23" s="10">
        <f t="shared" si="5"/>
        <v>100</v>
      </c>
    </row>
    <row r="24" spans="1:11" ht="20.100000000000001" customHeight="1">
      <c r="A24" s="11">
        <v>19</v>
      </c>
      <c r="B24" s="11">
        <v>73</v>
      </c>
      <c r="C24" s="12">
        <f t="shared" si="0"/>
        <v>72.28</v>
      </c>
      <c r="D24" s="11">
        <v>25</v>
      </c>
      <c r="E24" s="11">
        <f t="shared" si="1"/>
        <v>24.75</v>
      </c>
      <c r="F24" s="11">
        <v>3</v>
      </c>
      <c r="G24" s="11">
        <f t="shared" si="2"/>
        <v>2.97</v>
      </c>
      <c r="H24" s="11"/>
      <c r="I24" s="11">
        <f t="shared" si="3"/>
        <v>0</v>
      </c>
      <c r="J24">
        <f t="shared" si="4"/>
        <v>101</v>
      </c>
      <c r="K24" s="10">
        <f t="shared" si="5"/>
        <v>100</v>
      </c>
    </row>
    <row r="25" spans="1:11" ht="20.100000000000001" customHeight="1">
      <c r="A25" s="11">
        <v>20</v>
      </c>
      <c r="B25" s="11">
        <v>78</v>
      </c>
      <c r="C25" s="12">
        <f t="shared" si="0"/>
        <v>77.23</v>
      </c>
      <c r="D25" s="11">
        <v>18</v>
      </c>
      <c r="E25" s="11">
        <f t="shared" si="1"/>
        <v>17.82</v>
      </c>
      <c r="F25" s="11">
        <v>4</v>
      </c>
      <c r="G25" s="11">
        <f t="shared" si="2"/>
        <v>3.96</v>
      </c>
      <c r="H25" s="11">
        <v>1</v>
      </c>
      <c r="I25" s="11">
        <f t="shared" si="3"/>
        <v>0.99</v>
      </c>
      <c r="J25">
        <f t="shared" si="4"/>
        <v>101</v>
      </c>
      <c r="K25" s="10">
        <f t="shared" si="5"/>
        <v>100</v>
      </c>
    </row>
    <row r="26" spans="1:11" ht="48.75" customHeight="1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="130" zoomScaleNormal="130" workbookViewId="0">
      <selection activeCell="D3" sqref="D3"/>
    </sheetView>
  </sheetViews>
  <sheetFormatPr defaultRowHeight="16.5"/>
  <cols>
    <col min="1" max="9" width="6.77734375" customWidth="1"/>
    <col min="10" max="10" width="8" customWidth="1"/>
    <col min="11" max="11" width="6.5546875" customWidth="1"/>
  </cols>
  <sheetData>
    <row r="1" spans="1:11">
      <c r="A1" s="1" t="s">
        <v>2</v>
      </c>
    </row>
    <row r="2" spans="1:11" ht="18.75" customHeight="1">
      <c r="B2" s="24" t="s">
        <v>0</v>
      </c>
      <c r="C2" s="24"/>
      <c r="D2" s="24"/>
      <c r="E2" s="24"/>
      <c r="F2" s="24"/>
      <c r="G2" s="24"/>
      <c r="H2" s="24"/>
      <c r="I2" s="22"/>
    </row>
    <row r="3" spans="1:11" ht="18.75" customHeight="1">
      <c r="B3" s="22" t="s">
        <v>5</v>
      </c>
      <c r="C3" s="22"/>
      <c r="D3" s="22">
        <v>130</v>
      </c>
      <c r="E3" s="22"/>
      <c r="F3" s="22"/>
      <c r="G3" s="22"/>
      <c r="H3" s="22"/>
      <c r="I3" s="22"/>
    </row>
    <row r="4" spans="1:11" ht="18.75" customHeight="1">
      <c r="B4" s="21"/>
      <c r="C4" s="21"/>
      <c r="D4" s="21"/>
      <c r="E4" s="21"/>
      <c r="F4" s="21"/>
      <c r="G4" s="21"/>
      <c r="H4" s="21"/>
      <c r="I4" s="22"/>
    </row>
    <row r="5" spans="1:11" ht="18.75" customHeight="1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>
      <c r="A6" s="11">
        <v>1</v>
      </c>
      <c r="B6" s="11">
        <v>73</v>
      </c>
      <c r="C6" s="12">
        <f>ROUND((B6/$D$3)*100,2)</f>
        <v>56.15</v>
      </c>
      <c r="D6" s="11">
        <v>49</v>
      </c>
      <c r="E6" s="11">
        <f>ROUND((D6/$D$3)*100,2)</f>
        <v>37.69</v>
      </c>
      <c r="F6" s="11">
        <v>5</v>
      </c>
      <c r="G6" s="11">
        <f>ROUND((F6/$D$3)*100,2)</f>
        <v>3.85</v>
      </c>
      <c r="H6" s="11">
        <v>3</v>
      </c>
      <c r="I6" s="11">
        <f>ROUND((H6/$D$3)*100,2)</f>
        <v>2.31</v>
      </c>
      <c r="J6">
        <f>SUM(B6+D6+F6+H6)</f>
        <v>130</v>
      </c>
      <c r="K6" s="10">
        <f>C6+E6+G6+I6</f>
        <v>100</v>
      </c>
    </row>
    <row r="7" spans="1:11" ht="20.100000000000001" customHeight="1">
      <c r="A7" s="11">
        <v>2</v>
      </c>
      <c r="B7" s="11">
        <v>74</v>
      </c>
      <c r="C7" s="12">
        <f t="shared" ref="C7:C25" si="0">ROUND((B7/$D$3)*100,2)</f>
        <v>56.92</v>
      </c>
      <c r="D7" s="11">
        <v>45</v>
      </c>
      <c r="E7" s="11">
        <f t="shared" ref="E7:E25" si="1">ROUND((D7/$D$3)*100,2)</f>
        <v>34.619999999999997</v>
      </c>
      <c r="F7" s="11">
        <v>7</v>
      </c>
      <c r="G7" s="11">
        <f t="shared" ref="G7:G25" si="2">ROUND((F7/$D$3)*100,2)</f>
        <v>5.38</v>
      </c>
      <c r="H7" s="11">
        <v>4</v>
      </c>
      <c r="I7" s="11">
        <f t="shared" ref="I7:I25" si="3">ROUND((H7/$D$3)*100,2)</f>
        <v>3.08</v>
      </c>
      <c r="J7">
        <f t="shared" ref="J7:J25" si="4">SUM(B7+D7+F7+H7)</f>
        <v>130</v>
      </c>
      <c r="K7" s="10">
        <f t="shared" ref="K7" si="5">C7+E7+G7+I7</f>
        <v>99.999999999999986</v>
      </c>
    </row>
    <row r="8" spans="1:11" ht="20.100000000000001" customHeight="1">
      <c r="A8" s="11">
        <v>3</v>
      </c>
      <c r="B8" s="11">
        <v>50</v>
      </c>
      <c r="C8" s="12">
        <f>ROUND((B8/$D$3)*100,2)</f>
        <v>38.46</v>
      </c>
      <c r="D8" s="11">
        <v>66</v>
      </c>
      <c r="E8" s="11">
        <f>ROUND((D8/$D$3)*100,2)</f>
        <v>50.77</v>
      </c>
      <c r="F8" s="11">
        <v>10</v>
      </c>
      <c r="G8" s="11">
        <f>ROUND((F8/$D$3)*100,2)</f>
        <v>7.69</v>
      </c>
      <c r="H8" s="11">
        <v>4</v>
      </c>
      <c r="I8" s="11">
        <f>ROUND((H8/$D$3)*100,2)</f>
        <v>3.08</v>
      </c>
      <c r="J8">
        <f t="shared" si="4"/>
        <v>130</v>
      </c>
      <c r="K8" s="10">
        <f>C8+E8+G8+I8</f>
        <v>100</v>
      </c>
    </row>
    <row r="9" spans="1:11" ht="20.100000000000001" customHeight="1">
      <c r="A9" s="11">
        <v>4</v>
      </c>
      <c r="B9" s="11">
        <v>73</v>
      </c>
      <c r="C9" s="12">
        <f t="shared" si="0"/>
        <v>56.15</v>
      </c>
      <c r="D9" s="11">
        <v>44</v>
      </c>
      <c r="E9" s="11">
        <f t="shared" si="1"/>
        <v>33.85</v>
      </c>
      <c r="F9" s="11">
        <v>11</v>
      </c>
      <c r="G9" s="11">
        <f t="shared" si="2"/>
        <v>8.4600000000000009</v>
      </c>
      <c r="H9" s="11">
        <v>2</v>
      </c>
      <c r="I9" s="11">
        <f t="shared" si="3"/>
        <v>1.54</v>
      </c>
      <c r="J9">
        <f t="shared" si="4"/>
        <v>130</v>
      </c>
      <c r="K9" s="10">
        <f t="shared" ref="K9:K10" si="6">C9+E9+G9+I9</f>
        <v>100.00000000000001</v>
      </c>
    </row>
    <row r="10" spans="1:11" ht="20.100000000000001" customHeight="1">
      <c r="A10" s="11">
        <v>5</v>
      </c>
      <c r="B10" s="11">
        <v>56</v>
      </c>
      <c r="C10" s="12">
        <f t="shared" si="0"/>
        <v>43.08</v>
      </c>
      <c r="D10" s="11">
        <v>63</v>
      </c>
      <c r="E10" s="11">
        <f t="shared" si="1"/>
        <v>48.46</v>
      </c>
      <c r="F10" s="11">
        <v>9</v>
      </c>
      <c r="G10" s="11">
        <f t="shared" si="2"/>
        <v>6.92</v>
      </c>
      <c r="H10" s="11">
        <v>2</v>
      </c>
      <c r="I10" s="11">
        <f t="shared" si="3"/>
        <v>1.54</v>
      </c>
      <c r="J10">
        <f t="shared" si="4"/>
        <v>130</v>
      </c>
      <c r="K10" s="10">
        <f t="shared" si="6"/>
        <v>100</v>
      </c>
    </row>
    <row r="11" spans="1:11" ht="20.100000000000001" customHeight="1">
      <c r="A11" s="11">
        <v>6</v>
      </c>
      <c r="B11" s="11">
        <v>49</v>
      </c>
      <c r="C11" s="12">
        <f t="shared" si="0"/>
        <v>37.69</v>
      </c>
      <c r="D11" s="11">
        <v>61</v>
      </c>
      <c r="E11" s="11">
        <f t="shared" si="1"/>
        <v>46.92</v>
      </c>
      <c r="F11" s="11">
        <v>17</v>
      </c>
      <c r="G11" s="11">
        <f t="shared" si="2"/>
        <v>13.08</v>
      </c>
      <c r="H11" s="11">
        <v>3</v>
      </c>
      <c r="I11" s="11">
        <f t="shared" si="3"/>
        <v>2.31</v>
      </c>
      <c r="J11">
        <f t="shared" si="4"/>
        <v>130</v>
      </c>
      <c r="K11" s="10">
        <f>C11+E11+G11+I11</f>
        <v>100</v>
      </c>
    </row>
    <row r="12" spans="1:11" ht="20.100000000000001" customHeight="1">
      <c r="A12" s="11">
        <v>7</v>
      </c>
      <c r="B12" s="11">
        <v>49</v>
      </c>
      <c r="C12" s="12">
        <f t="shared" si="0"/>
        <v>37.69</v>
      </c>
      <c r="D12" s="11">
        <v>57</v>
      </c>
      <c r="E12" s="11">
        <f t="shared" si="1"/>
        <v>43.85</v>
      </c>
      <c r="F12" s="11">
        <v>19</v>
      </c>
      <c r="G12" s="11">
        <f t="shared" si="2"/>
        <v>14.62</v>
      </c>
      <c r="H12" s="11">
        <v>5</v>
      </c>
      <c r="I12" s="11">
        <f t="shared" si="3"/>
        <v>3.85</v>
      </c>
      <c r="J12">
        <f t="shared" si="4"/>
        <v>130</v>
      </c>
      <c r="K12" s="10">
        <f t="shared" ref="K12:K25" si="7">C12+E12+G12+I12</f>
        <v>100.00999999999999</v>
      </c>
    </row>
    <row r="13" spans="1:11" ht="20.100000000000001" customHeight="1">
      <c r="A13" s="11">
        <v>8</v>
      </c>
      <c r="B13" s="11">
        <v>51</v>
      </c>
      <c r="C13" s="12">
        <f t="shared" si="0"/>
        <v>39.229999999999997</v>
      </c>
      <c r="D13" s="11">
        <v>60</v>
      </c>
      <c r="E13" s="11">
        <f t="shared" si="1"/>
        <v>46.15</v>
      </c>
      <c r="F13" s="11">
        <v>14</v>
      </c>
      <c r="G13" s="11">
        <f t="shared" si="2"/>
        <v>10.77</v>
      </c>
      <c r="H13" s="11">
        <v>5</v>
      </c>
      <c r="I13" s="11">
        <f t="shared" si="3"/>
        <v>3.85</v>
      </c>
      <c r="J13">
        <f t="shared" si="4"/>
        <v>130</v>
      </c>
      <c r="K13" s="10">
        <f t="shared" si="7"/>
        <v>99.999999999999986</v>
      </c>
    </row>
    <row r="14" spans="1:11" ht="20.100000000000001" customHeight="1">
      <c r="A14" s="11">
        <v>9</v>
      </c>
      <c r="B14" s="11">
        <v>55</v>
      </c>
      <c r="C14" s="12">
        <f t="shared" si="0"/>
        <v>42.31</v>
      </c>
      <c r="D14" s="11">
        <v>55</v>
      </c>
      <c r="E14" s="11">
        <f t="shared" si="1"/>
        <v>42.31</v>
      </c>
      <c r="F14" s="11">
        <v>16</v>
      </c>
      <c r="G14" s="11">
        <f t="shared" si="2"/>
        <v>12.31</v>
      </c>
      <c r="H14" s="11">
        <v>4</v>
      </c>
      <c r="I14" s="11">
        <f t="shared" si="3"/>
        <v>3.08</v>
      </c>
      <c r="J14">
        <f t="shared" si="4"/>
        <v>130</v>
      </c>
      <c r="K14" s="10">
        <f t="shared" si="7"/>
        <v>100.01</v>
      </c>
    </row>
    <row r="15" spans="1:11" ht="20.100000000000001" customHeight="1">
      <c r="A15" s="11">
        <v>10</v>
      </c>
      <c r="B15" s="11">
        <v>49</v>
      </c>
      <c r="C15" s="12">
        <f t="shared" si="0"/>
        <v>37.69</v>
      </c>
      <c r="D15" s="11">
        <v>65</v>
      </c>
      <c r="E15" s="11">
        <f t="shared" si="1"/>
        <v>50</v>
      </c>
      <c r="F15" s="11">
        <v>13</v>
      </c>
      <c r="G15" s="11">
        <f t="shared" si="2"/>
        <v>10</v>
      </c>
      <c r="H15" s="11">
        <v>3</v>
      </c>
      <c r="I15" s="11">
        <f t="shared" si="3"/>
        <v>2.31</v>
      </c>
      <c r="J15">
        <f t="shared" si="4"/>
        <v>130</v>
      </c>
      <c r="K15" s="10">
        <f t="shared" si="7"/>
        <v>100</v>
      </c>
    </row>
    <row r="16" spans="1:11" ht="20.100000000000001" customHeight="1">
      <c r="A16" s="11">
        <v>11</v>
      </c>
      <c r="B16" s="11">
        <v>61</v>
      </c>
      <c r="C16" s="12">
        <f t="shared" si="0"/>
        <v>46.92</v>
      </c>
      <c r="D16" s="11">
        <v>58</v>
      </c>
      <c r="E16" s="11">
        <f t="shared" si="1"/>
        <v>44.62</v>
      </c>
      <c r="F16" s="11">
        <v>9</v>
      </c>
      <c r="G16" s="11">
        <f t="shared" si="2"/>
        <v>6.92</v>
      </c>
      <c r="H16" s="11">
        <v>2</v>
      </c>
      <c r="I16" s="11">
        <f t="shared" si="3"/>
        <v>1.54</v>
      </c>
      <c r="J16">
        <f t="shared" si="4"/>
        <v>130</v>
      </c>
      <c r="K16" s="10">
        <f t="shared" si="7"/>
        <v>100</v>
      </c>
    </row>
    <row r="17" spans="1:11" ht="20.100000000000001" customHeight="1">
      <c r="A17" s="11">
        <v>12</v>
      </c>
      <c r="B17" s="11">
        <v>53</v>
      </c>
      <c r="C17" s="12">
        <f t="shared" si="0"/>
        <v>40.770000000000003</v>
      </c>
      <c r="D17" s="11">
        <v>61</v>
      </c>
      <c r="E17" s="11">
        <f t="shared" si="1"/>
        <v>46.92</v>
      </c>
      <c r="F17" s="11">
        <v>14</v>
      </c>
      <c r="G17" s="11">
        <f t="shared" si="2"/>
        <v>10.77</v>
      </c>
      <c r="H17" s="11">
        <v>2</v>
      </c>
      <c r="I17" s="11">
        <f t="shared" si="3"/>
        <v>1.54</v>
      </c>
      <c r="J17">
        <f t="shared" si="4"/>
        <v>130</v>
      </c>
      <c r="K17" s="10">
        <f t="shared" si="7"/>
        <v>100</v>
      </c>
    </row>
    <row r="18" spans="1:11" ht="20.100000000000001" customHeight="1">
      <c r="A18" s="11">
        <v>13</v>
      </c>
      <c r="B18" s="11">
        <v>47</v>
      </c>
      <c r="C18" s="12">
        <f t="shared" si="0"/>
        <v>36.15</v>
      </c>
      <c r="D18" s="11">
        <v>65</v>
      </c>
      <c r="E18" s="11">
        <f t="shared" si="1"/>
        <v>50</v>
      </c>
      <c r="F18" s="11">
        <v>13</v>
      </c>
      <c r="G18" s="11">
        <f t="shared" si="2"/>
        <v>10</v>
      </c>
      <c r="H18" s="11">
        <v>5</v>
      </c>
      <c r="I18" s="11">
        <f t="shared" si="3"/>
        <v>3.85</v>
      </c>
      <c r="J18">
        <f t="shared" si="4"/>
        <v>130</v>
      </c>
      <c r="K18" s="10">
        <f t="shared" si="7"/>
        <v>100</v>
      </c>
    </row>
    <row r="19" spans="1:11" ht="20.100000000000001" customHeight="1">
      <c r="A19" s="11">
        <v>14</v>
      </c>
      <c r="B19" s="11">
        <v>58</v>
      </c>
      <c r="C19" s="12">
        <f t="shared" si="0"/>
        <v>44.62</v>
      </c>
      <c r="D19" s="11">
        <v>61</v>
      </c>
      <c r="E19" s="11">
        <f t="shared" si="1"/>
        <v>46.92</v>
      </c>
      <c r="F19" s="11">
        <v>7</v>
      </c>
      <c r="G19" s="11">
        <f t="shared" si="2"/>
        <v>5.38</v>
      </c>
      <c r="H19" s="11">
        <v>4</v>
      </c>
      <c r="I19" s="11">
        <f t="shared" si="3"/>
        <v>3.08</v>
      </c>
      <c r="J19">
        <f t="shared" si="4"/>
        <v>130</v>
      </c>
      <c r="K19" s="10">
        <f t="shared" si="7"/>
        <v>99.999999999999986</v>
      </c>
    </row>
    <row r="20" spans="1:11" ht="20.100000000000001" customHeight="1">
      <c r="A20" s="11">
        <v>15</v>
      </c>
      <c r="B20" s="11">
        <v>54</v>
      </c>
      <c r="C20" s="12">
        <f t="shared" si="0"/>
        <v>41.54</v>
      </c>
      <c r="D20" s="11">
        <v>56</v>
      </c>
      <c r="E20" s="11">
        <f t="shared" si="1"/>
        <v>43.08</v>
      </c>
      <c r="F20" s="11">
        <v>17</v>
      </c>
      <c r="G20" s="11">
        <f t="shared" si="2"/>
        <v>13.08</v>
      </c>
      <c r="H20" s="11">
        <v>3</v>
      </c>
      <c r="I20" s="11">
        <f t="shared" si="3"/>
        <v>2.31</v>
      </c>
      <c r="J20">
        <f t="shared" si="4"/>
        <v>130</v>
      </c>
      <c r="K20" s="10">
        <f t="shared" si="7"/>
        <v>100.01</v>
      </c>
    </row>
    <row r="21" spans="1:11" ht="20.100000000000001" customHeight="1">
      <c r="A21" s="11">
        <v>16</v>
      </c>
      <c r="B21" s="11">
        <v>52</v>
      </c>
      <c r="C21" s="12">
        <f t="shared" si="0"/>
        <v>40</v>
      </c>
      <c r="D21" s="11">
        <v>61</v>
      </c>
      <c r="E21" s="11">
        <f t="shared" si="1"/>
        <v>46.92</v>
      </c>
      <c r="F21" s="11">
        <v>15</v>
      </c>
      <c r="G21" s="11">
        <f t="shared" si="2"/>
        <v>11.54</v>
      </c>
      <c r="H21" s="11">
        <v>2</v>
      </c>
      <c r="I21" s="11">
        <f t="shared" si="3"/>
        <v>1.54</v>
      </c>
      <c r="J21">
        <f t="shared" si="4"/>
        <v>130</v>
      </c>
      <c r="K21" s="10">
        <f t="shared" si="7"/>
        <v>100.00000000000001</v>
      </c>
    </row>
    <row r="22" spans="1:11" ht="20.100000000000001" customHeight="1">
      <c r="A22" s="11">
        <v>17</v>
      </c>
      <c r="B22" s="11">
        <v>54</v>
      </c>
      <c r="C22" s="12">
        <f t="shared" si="0"/>
        <v>41.54</v>
      </c>
      <c r="D22" s="11">
        <v>62</v>
      </c>
      <c r="E22" s="11">
        <f t="shared" si="1"/>
        <v>47.69</v>
      </c>
      <c r="F22" s="11">
        <v>12</v>
      </c>
      <c r="G22" s="11">
        <f t="shared" si="2"/>
        <v>9.23</v>
      </c>
      <c r="H22" s="11">
        <v>2</v>
      </c>
      <c r="I22" s="11">
        <f t="shared" si="3"/>
        <v>1.54</v>
      </c>
      <c r="J22">
        <f t="shared" si="4"/>
        <v>130</v>
      </c>
      <c r="K22" s="10">
        <f t="shared" si="7"/>
        <v>100</v>
      </c>
    </row>
    <row r="23" spans="1:11" ht="20.100000000000001" customHeight="1">
      <c r="A23" s="11">
        <v>18</v>
      </c>
      <c r="B23" s="11">
        <v>70</v>
      </c>
      <c r="C23" s="12">
        <f t="shared" si="0"/>
        <v>53.85</v>
      </c>
      <c r="D23" s="11">
        <v>49</v>
      </c>
      <c r="E23" s="11">
        <f t="shared" si="1"/>
        <v>37.69</v>
      </c>
      <c r="F23" s="11">
        <v>9</v>
      </c>
      <c r="G23" s="11">
        <f t="shared" si="2"/>
        <v>6.92</v>
      </c>
      <c r="H23" s="11">
        <v>2</v>
      </c>
      <c r="I23" s="11">
        <f t="shared" si="3"/>
        <v>1.54</v>
      </c>
      <c r="J23">
        <f t="shared" si="4"/>
        <v>130</v>
      </c>
      <c r="K23" s="10">
        <f t="shared" si="7"/>
        <v>100</v>
      </c>
    </row>
    <row r="24" spans="1:11" ht="20.100000000000001" customHeight="1">
      <c r="A24" s="11">
        <v>19</v>
      </c>
      <c r="B24" s="11">
        <v>68</v>
      </c>
      <c r="C24" s="12">
        <f t="shared" si="0"/>
        <v>52.31</v>
      </c>
      <c r="D24" s="11">
        <v>53</v>
      </c>
      <c r="E24" s="11">
        <f t="shared" si="1"/>
        <v>40.770000000000003</v>
      </c>
      <c r="F24" s="11">
        <v>7</v>
      </c>
      <c r="G24" s="11">
        <f t="shared" si="2"/>
        <v>5.38</v>
      </c>
      <c r="H24" s="11">
        <v>2</v>
      </c>
      <c r="I24" s="11">
        <f t="shared" si="3"/>
        <v>1.54</v>
      </c>
      <c r="J24">
        <f t="shared" si="4"/>
        <v>130</v>
      </c>
      <c r="K24" s="10">
        <f t="shared" si="7"/>
        <v>100.00000000000001</v>
      </c>
    </row>
    <row r="25" spans="1:11" ht="20.100000000000001" customHeight="1">
      <c r="A25" s="11">
        <v>20</v>
      </c>
      <c r="B25" s="11">
        <v>69</v>
      </c>
      <c r="C25" s="12">
        <f t="shared" si="0"/>
        <v>53.08</v>
      </c>
      <c r="D25" s="11">
        <v>50</v>
      </c>
      <c r="E25" s="11">
        <f t="shared" si="1"/>
        <v>38.46</v>
      </c>
      <c r="F25" s="11">
        <v>7</v>
      </c>
      <c r="G25" s="11">
        <f t="shared" si="2"/>
        <v>5.38</v>
      </c>
      <c r="H25" s="11">
        <v>4</v>
      </c>
      <c r="I25" s="11">
        <f t="shared" si="3"/>
        <v>3.08</v>
      </c>
      <c r="J25">
        <f t="shared" si="4"/>
        <v>130</v>
      </c>
      <c r="K25" s="10">
        <f t="shared" si="7"/>
        <v>99.999999999999986</v>
      </c>
    </row>
    <row r="26" spans="1:11" ht="48.75" customHeight="1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zoomScale="130" zoomScaleNormal="130" workbookViewId="0">
      <selection activeCell="F13" sqref="F13"/>
    </sheetView>
  </sheetViews>
  <sheetFormatPr defaultRowHeight="16.5"/>
  <cols>
    <col min="1" max="9" width="6.77734375" customWidth="1"/>
  </cols>
  <sheetData>
    <row r="1" spans="1:11">
      <c r="A1" s="1" t="s">
        <v>2</v>
      </c>
    </row>
    <row r="2" spans="1:11" ht="18.75" customHeight="1">
      <c r="B2" s="24" t="s">
        <v>0</v>
      </c>
      <c r="C2" s="24"/>
      <c r="D2" s="24"/>
      <c r="E2" s="24"/>
      <c r="F2" s="24"/>
      <c r="G2" s="24"/>
      <c r="H2" s="24"/>
      <c r="I2" s="20"/>
    </row>
    <row r="3" spans="1:11" ht="18.75" customHeight="1">
      <c r="B3" s="20" t="s">
        <v>5</v>
      </c>
      <c r="C3" s="20"/>
      <c r="D3" s="20">
        <f>29+23+36+18+27</f>
        <v>133</v>
      </c>
      <c r="E3" s="20"/>
      <c r="F3" s="20"/>
      <c r="G3" s="20"/>
      <c r="H3" s="20"/>
      <c r="I3" s="20"/>
    </row>
    <row r="4" spans="1:11" ht="18.75" customHeight="1">
      <c r="B4" s="19"/>
      <c r="C4" s="19"/>
      <c r="D4" s="19"/>
      <c r="E4" s="19"/>
      <c r="F4" s="19"/>
      <c r="G4" s="19"/>
      <c r="H4" s="19"/>
      <c r="I4" s="20"/>
    </row>
    <row r="5" spans="1:11" ht="18.75" customHeight="1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>
      <c r="A6" s="11">
        <v>1</v>
      </c>
      <c r="B6" s="11">
        <f>28+20+17+13+6</f>
        <v>84</v>
      </c>
      <c r="C6" s="12">
        <f>ROUND((B6/$D$3)*100,2)</f>
        <v>63.16</v>
      </c>
      <c r="D6" s="11">
        <f>1+3+18+5+18</f>
        <v>45</v>
      </c>
      <c r="E6" s="11">
        <f>ROUND((D6/$D$3)*100,2)</f>
        <v>33.83</v>
      </c>
      <c r="F6" s="11">
        <v>2</v>
      </c>
      <c r="G6" s="11">
        <f>ROUND((F6/$D$3)*100,2)</f>
        <v>1.5</v>
      </c>
      <c r="H6" s="11">
        <f>1+1</f>
        <v>2</v>
      </c>
      <c r="I6" s="11">
        <f>ROUND((H6/$D$3)*100,2)</f>
        <v>1.5</v>
      </c>
      <c r="J6" s="18">
        <f>SUM(B6+D6+F6+H6)</f>
        <v>133</v>
      </c>
      <c r="K6" s="10">
        <f>C6+E6+G6+I6</f>
        <v>99.99</v>
      </c>
    </row>
    <row r="7" spans="1:11" ht="20.100000000000001" customHeight="1">
      <c r="A7" s="11">
        <v>2</v>
      </c>
      <c r="B7" s="11">
        <f>28+19+24+10+4</f>
        <v>85</v>
      </c>
      <c r="C7" s="12">
        <f t="shared" ref="C7:C25" si="0">ROUND((B7/$D$3)*100,2)</f>
        <v>63.91</v>
      </c>
      <c r="D7" s="11">
        <f>19+8+12+4+1</f>
        <v>44</v>
      </c>
      <c r="E7" s="11">
        <f t="shared" ref="E7:E25" si="1">ROUND((D7/$D$3)*100,2)</f>
        <v>33.08</v>
      </c>
      <c r="F7" s="11">
        <v>4</v>
      </c>
      <c r="G7" s="11">
        <f t="shared" ref="G7:G25" si="2">ROUND((F7/$D$3)*100,2)</f>
        <v>3.01</v>
      </c>
      <c r="H7" s="11"/>
      <c r="I7" s="11">
        <f t="shared" ref="I7:I25" si="3">ROUND((H7/$D$3)*100,2)</f>
        <v>0</v>
      </c>
      <c r="J7" s="18">
        <f t="shared" ref="J7:J25" si="4">SUM(B7+D7+F7+H7)</f>
        <v>133</v>
      </c>
      <c r="K7" s="10">
        <f t="shared" ref="K7:K25" si="5">C7+E7+G7+I7</f>
        <v>100</v>
      </c>
    </row>
    <row r="8" spans="1:11" ht="20.100000000000001" customHeight="1">
      <c r="A8" s="11">
        <v>3</v>
      </c>
      <c r="B8" s="11">
        <f>26+18+24+8+6</f>
        <v>82</v>
      </c>
      <c r="C8" s="12">
        <f t="shared" si="0"/>
        <v>61.65</v>
      </c>
      <c r="D8" s="11">
        <f>3+5+12+10+19</f>
        <v>49</v>
      </c>
      <c r="E8" s="11">
        <f t="shared" si="1"/>
        <v>36.840000000000003</v>
      </c>
      <c r="F8" s="11">
        <v>2</v>
      </c>
      <c r="G8" s="11">
        <f t="shared" si="2"/>
        <v>1.5</v>
      </c>
      <c r="H8" s="11"/>
      <c r="I8" s="11">
        <f t="shared" si="3"/>
        <v>0</v>
      </c>
      <c r="J8">
        <f t="shared" si="4"/>
        <v>133</v>
      </c>
      <c r="K8" s="10">
        <f t="shared" si="5"/>
        <v>99.990000000000009</v>
      </c>
    </row>
    <row r="9" spans="1:11" ht="20.100000000000001" customHeight="1">
      <c r="A9" s="11">
        <v>4</v>
      </c>
      <c r="B9" s="11">
        <f>27+19+26+13+4</f>
        <v>89</v>
      </c>
      <c r="C9" s="12">
        <f t="shared" si="0"/>
        <v>66.92</v>
      </c>
      <c r="D9" s="11">
        <f>21+5+10+4+2</f>
        <v>42</v>
      </c>
      <c r="E9" s="11">
        <f t="shared" si="1"/>
        <v>31.58</v>
      </c>
      <c r="F9" s="11">
        <v>2</v>
      </c>
      <c r="G9" s="11">
        <f t="shared" si="2"/>
        <v>1.5</v>
      </c>
      <c r="H9" s="11"/>
      <c r="I9" s="11">
        <f t="shared" si="3"/>
        <v>0</v>
      </c>
      <c r="J9">
        <f t="shared" si="4"/>
        <v>133</v>
      </c>
      <c r="K9" s="10">
        <f t="shared" si="5"/>
        <v>100</v>
      </c>
    </row>
    <row r="10" spans="1:11" ht="20.100000000000001" customHeight="1">
      <c r="A10" s="11">
        <v>5</v>
      </c>
      <c r="B10" s="11">
        <f>27+19+21+10+4</f>
        <v>81</v>
      </c>
      <c r="C10" s="12">
        <f t="shared" si="0"/>
        <v>60.9</v>
      </c>
      <c r="D10" s="11">
        <f>1+4+13+8+17</f>
        <v>43</v>
      </c>
      <c r="E10" s="11">
        <f t="shared" si="1"/>
        <v>32.33</v>
      </c>
      <c r="F10" s="11">
        <f>1+2+6</f>
        <v>9</v>
      </c>
      <c r="G10" s="11">
        <f t="shared" si="2"/>
        <v>6.77</v>
      </c>
      <c r="H10" s="11"/>
      <c r="I10" s="11">
        <f t="shared" si="3"/>
        <v>0</v>
      </c>
      <c r="J10">
        <f t="shared" si="4"/>
        <v>133</v>
      </c>
      <c r="K10" s="10">
        <f t="shared" si="5"/>
        <v>99.999999999999986</v>
      </c>
    </row>
    <row r="11" spans="1:11" ht="20.100000000000001" customHeight="1">
      <c r="A11" s="11">
        <v>6</v>
      </c>
      <c r="B11" s="11">
        <f>26+17+18+7+8</f>
        <v>76</v>
      </c>
      <c r="C11" s="12">
        <f t="shared" si="0"/>
        <v>57.14</v>
      </c>
      <c r="D11" s="11">
        <f>18+10+16+6+3</f>
        <v>53</v>
      </c>
      <c r="E11" s="11">
        <f t="shared" si="1"/>
        <v>39.85</v>
      </c>
      <c r="F11" s="11">
        <f>1+1+1</f>
        <v>3</v>
      </c>
      <c r="G11" s="11">
        <f t="shared" si="2"/>
        <v>2.2599999999999998</v>
      </c>
      <c r="H11" s="11">
        <v>1</v>
      </c>
      <c r="I11" s="11">
        <f t="shared" si="3"/>
        <v>0.75</v>
      </c>
      <c r="J11">
        <f t="shared" si="4"/>
        <v>133</v>
      </c>
      <c r="K11" s="10">
        <f t="shared" si="5"/>
        <v>100.00000000000001</v>
      </c>
    </row>
    <row r="12" spans="1:11" ht="20.100000000000001" customHeight="1">
      <c r="A12" s="11">
        <v>7</v>
      </c>
      <c r="B12" s="11">
        <f>26+18+19+10+4</f>
        <v>77</v>
      </c>
      <c r="C12" s="12">
        <f t="shared" si="0"/>
        <v>57.89</v>
      </c>
      <c r="D12" s="11">
        <f>3+5+17+7+22</f>
        <v>54</v>
      </c>
      <c r="E12" s="11">
        <f t="shared" si="1"/>
        <v>40.6</v>
      </c>
      <c r="F12" s="11">
        <f>1+1</f>
        <v>2</v>
      </c>
      <c r="G12" s="11">
        <f t="shared" si="2"/>
        <v>1.5</v>
      </c>
      <c r="H12" s="11"/>
      <c r="I12" s="11">
        <f t="shared" si="3"/>
        <v>0</v>
      </c>
      <c r="J12" s="18">
        <f t="shared" si="4"/>
        <v>133</v>
      </c>
      <c r="K12" s="10">
        <f t="shared" si="5"/>
        <v>99.990000000000009</v>
      </c>
    </row>
    <row r="13" spans="1:11" ht="20.100000000000001" customHeight="1">
      <c r="A13" s="11">
        <v>8</v>
      </c>
      <c r="B13" s="11">
        <f>26+17+19+8+5</f>
        <v>75</v>
      </c>
      <c r="C13" s="12">
        <f t="shared" si="0"/>
        <v>56.39</v>
      </c>
      <c r="D13" s="11">
        <f>3+6+16+10+18</f>
        <v>53</v>
      </c>
      <c r="E13" s="11">
        <f t="shared" si="1"/>
        <v>39.85</v>
      </c>
      <c r="F13" s="11">
        <f>4+1</f>
        <v>5</v>
      </c>
      <c r="G13" s="11">
        <f t="shared" si="2"/>
        <v>3.76</v>
      </c>
      <c r="H13" s="11"/>
      <c r="I13" s="11">
        <f t="shared" si="3"/>
        <v>0</v>
      </c>
      <c r="J13">
        <f t="shared" si="4"/>
        <v>133</v>
      </c>
      <c r="K13" s="10">
        <f t="shared" si="5"/>
        <v>100.00000000000001</v>
      </c>
    </row>
    <row r="14" spans="1:11" ht="20.100000000000001" customHeight="1">
      <c r="A14" s="11">
        <v>9</v>
      </c>
      <c r="B14" s="11">
        <f>25+18+26+13+12</f>
        <v>94</v>
      </c>
      <c r="C14" s="12">
        <f t="shared" si="0"/>
        <v>70.680000000000007</v>
      </c>
      <c r="D14" s="11">
        <f>14+5+10+5+4</f>
        <v>38</v>
      </c>
      <c r="E14" s="11">
        <f t="shared" si="1"/>
        <v>28.57</v>
      </c>
      <c r="F14" s="11">
        <v>1</v>
      </c>
      <c r="G14" s="11">
        <f t="shared" si="2"/>
        <v>0.75</v>
      </c>
      <c r="H14" s="11"/>
      <c r="I14" s="11">
        <f t="shared" si="3"/>
        <v>0</v>
      </c>
      <c r="J14" s="18">
        <f t="shared" si="4"/>
        <v>133</v>
      </c>
      <c r="K14" s="10">
        <f t="shared" si="5"/>
        <v>100</v>
      </c>
    </row>
    <row r="15" spans="1:11" ht="20.100000000000001" customHeight="1">
      <c r="A15" s="11">
        <v>10</v>
      </c>
      <c r="B15" s="11">
        <f>16+25+9+3+20</f>
        <v>73</v>
      </c>
      <c r="C15" s="12">
        <f t="shared" si="0"/>
        <v>54.89</v>
      </c>
      <c r="D15" s="11">
        <f>4+7+16+8+23</f>
        <v>58</v>
      </c>
      <c r="E15" s="11">
        <f t="shared" si="1"/>
        <v>43.61</v>
      </c>
      <c r="F15" s="11">
        <f>1+1</f>
        <v>2</v>
      </c>
      <c r="G15" s="11">
        <f t="shared" si="2"/>
        <v>1.5</v>
      </c>
      <c r="H15" s="11"/>
      <c r="I15" s="11">
        <f t="shared" si="3"/>
        <v>0</v>
      </c>
      <c r="J15" s="18">
        <f t="shared" si="4"/>
        <v>133</v>
      </c>
      <c r="K15" s="10">
        <f t="shared" si="5"/>
        <v>100</v>
      </c>
    </row>
    <row r="16" spans="1:11" ht="20.100000000000001" customHeight="1">
      <c r="A16" s="11">
        <v>11</v>
      </c>
      <c r="B16" s="11">
        <f>6+12+27+18+27</f>
        <v>90</v>
      </c>
      <c r="C16" s="12">
        <f t="shared" si="0"/>
        <v>67.67</v>
      </c>
      <c r="D16" s="11">
        <f>21+6+9+5+1</f>
        <v>42</v>
      </c>
      <c r="E16" s="11">
        <f t="shared" si="1"/>
        <v>31.58</v>
      </c>
      <c r="F16" s="11">
        <f>1</f>
        <v>1</v>
      </c>
      <c r="G16" s="11">
        <f t="shared" si="2"/>
        <v>0.75</v>
      </c>
      <c r="H16" s="11"/>
      <c r="I16" s="11">
        <f t="shared" si="3"/>
        <v>0</v>
      </c>
      <c r="J16">
        <f t="shared" si="4"/>
        <v>133</v>
      </c>
      <c r="K16" s="10">
        <f t="shared" si="5"/>
        <v>100</v>
      </c>
    </row>
    <row r="17" spans="1:11" ht="20.100000000000001" customHeight="1">
      <c r="A17" s="11">
        <v>12</v>
      </c>
      <c r="B17" s="11">
        <f>27+16+22+11+14</f>
        <v>90</v>
      </c>
      <c r="C17" s="12">
        <f t="shared" si="0"/>
        <v>67.67</v>
      </c>
      <c r="D17" s="11">
        <f>1+7+14+7+13</f>
        <v>42</v>
      </c>
      <c r="E17" s="11">
        <f t="shared" si="1"/>
        <v>31.58</v>
      </c>
      <c r="F17" s="11">
        <v>1</v>
      </c>
      <c r="G17" s="11">
        <f t="shared" si="2"/>
        <v>0.75</v>
      </c>
      <c r="H17" s="11"/>
      <c r="I17" s="11">
        <f t="shared" si="3"/>
        <v>0</v>
      </c>
      <c r="J17">
        <f t="shared" si="4"/>
        <v>133</v>
      </c>
      <c r="K17" s="10">
        <f t="shared" si="5"/>
        <v>100</v>
      </c>
    </row>
    <row r="18" spans="1:11" ht="20.100000000000001" customHeight="1">
      <c r="A18" s="11">
        <v>13</v>
      </c>
      <c r="B18" s="11">
        <f>5+10+20+18+28</f>
        <v>81</v>
      </c>
      <c r="C18" s="12">
        <f t="shared" si="0"/>
        <v>60.9</v>
      </c>
      <c r="D18" s="11">
        <f>19+7+15+5+1</f>
        <v>47</v>
      </c>
      <c r="E18" s="11">
        <f t="shared" si="1"/>
        <v>35.340000000000003</v>
      </c>
      <c r="F18" s="11">
        <f>3+1+1</f>
        <v>5</v>
      </c>
      <c r="G18" s="11">
        <f t="shared" si="2"/>
        <v>3.76</v>
      </c>
      <c r="H18" s="11"/>
      <c r="I18" s="11">
        <f t="shared" si="3"/>
        <v>0</v>
      </c>
      <c r="J18">
        <f t="shared" si="4"/>
        <v>133</v>
      </c>
      <c r="K18" s="10">
        <f t="shared" si="5"/>
        <v>100.00000000000001</v>
      </c>
    </row>
    <row r="19" spans="1:11" ht="20.100000000000001" customHeight="1">
      <c r="A19" s="11">
        <v>14</v>
      </c>
      <c r="B19" s="11">
        <f>28+19+18+8+11</f>
        <v>84</v>
      </c>
      <c r="C19" s="12">
        <f t="shared" si="0"/>
        <v>63.16</v>
      </c>
      <c r="D19" s="11">
        <f>1+4+16+10+15</f>
        <v>46</v>
      </c>
      <c r="E19" s="11">
        <f t="shared" si="1"/>
        <v>34.590000000000003</v>
      </c>
      <c r="F19" s="11">
        <f>2+1</f>
        <v>3</v>
      </c>
      <c r="G19" s="11">
        <f t="shared" si="2"/>
        <v>2.2599999999999998</v>
      </c>
      <c r="H19" s="11"/>
      <c r="I19" s="11">
        <f t="shared" si="3"/>
        <v>0</v>
      </c>
      <c r="J19">
        <f t="shared" si="4"/>
        <v>133</v>
      </c>
      <c r="K19" s="10">
        <f t="shared" si="5"/>
        <v>100.01</v>
      </c>
    </row>
    <row r="20" spans="1:11" ht="20.100000000000001" customHeight="1">
      <c r="A20" s="11">
        <v>15</v>
      </c>
      <c r="B20" s="11">
        <f>7+12+23+15+28</f>
        <v>85</v>
      </c>
      <c r="C20" s="12">
        <f t="shared" si="0"/>
        <v>63.91</v>
      </c>
      <c r="D20" s="11">
        <f>20+5+11+8+1</f>
        <v>45</v>
      </c>
      <c r="E20" s="11">
        <f t="shared" si="1"/>
        <v>33.83</v>
      </c>
      <c r="F20" s="11">
        <f>1+2</f>
        <v>3</v>
      </c>
      <c r="G20" s="11">
        <f t="shared" si="2"/>
        <v>2.2599999999999998</v>
      </c>
      <c r="H20" s="11"/>
      <c r="I20" s="11">
        <f t="shared" si="3"/>
        <v>0</v>
      </c>
      <c r="J20">
        <f t="shared" si="4"/>
        <v>133</v>
      </c>
      <c r="K20" s="10">
        <f t="shared" si="5"/>
        <v>100</v>
      </c>
    </row>
    <row r="21" spans="1:11" ht="20.100000000000001" customHeight="1">
      <c r="A21" s="11">
        <v>16</v>
      </c>
      <c r="B21" s="11">
        <f>27+16+20+7+7</f>
        <v>77</v>
      </c>
      <c r="C21" s="12">
        <f t="shared" si="0"/>
        <v>57.89</v>
      </c>
      <c r="D21" s="11">
        <f>2+7+16+10+18</f>
        <v>53</v>
      </c>
      <c r="E21" s="11">
        <f t="shared" si="1"/>
        <v>39.85</v>
      </c>
      <c r="F21" s="11">
        <f>2+1</f>
        <v>3</v>
      </c>
      <c r="G21" s="11">
        <f t="shared" si="2"/>
        <v>2.2599999999999998</v>
      </c>
      <c r="H21" s="11"/>
      <c r="I21" s="11">
        <f t="shared" si="3"/>
        <v>0</v>
      </c>
      <c r="J21">
        <f t="shared" si="4"/>
        <v>133</v>
      </c>
      <c r="K21" s="10">
        <f t="shared" si="5"/>
        <v>100.00000000000001</v>
      </c>
    </row>
    <row r="22" spans="1:11" ht="20.100000000000001" customHeight="1">
      <c r="A22" s="11">
        <v>17</v>
      </c>
      <c r="B22" s="11">
        <f>28+15+23+9+9</f>
        <v>84</v>
      </c>
      <c r="C22" s="12">
        <f t="shared" si="0"/>
        <v>63.16</v>
      </c>
      <c r="D22" s="11">
        <f>17+8+13+8+1</f>
        <v>47</v>
      </c>
      <c r="E22" s="11">
        <f t="shared" si="1"/>
        <v>35.340000000000003</v>
      </c>
      <c r="F22" s="11">
        <f>1+1</f>
        <v>2</v>
      </c>
      <c r="G22" s="11">
        <f t="shared" si="2"/>
        <v>1.5</v>
      </c>
      <c r="H22" s="11"/>
      <c r="I22" s="11">
        <f t="shared" si="3"/>
        <v>0</v>
      </c>
      <c r="J22">
        <f t="shared" si="4"/>
        <v>133</v>
      </c>
      <c r="K22" s="10">
        <f t="shared" si="5"/>
        <v>100</v>
      </c>
    </row>
    <row r="23" spans="1:11" ht="20.100000000000001" customHeight="1">
      <c r="A23" s="11">
        <v>18</v>
      </c>
      <c r="B23" s="11">
        <f>10+9+23+20+26</f>
        <v>88</v>
      </c>
      <c r="C23" s="12">
        <f t="shared" si="0"/>
        <v>66.17</v>
      </c>
      <c r="D23" s="11">
        <f>3+3+13+8+17</f>
        <v>44</v>
      </c>
      <c r="E23" s="11">
        <f t="shared" si="1"/>
        <v>33.08</v>
      </c>
      <c r="F23" s="11">
        <v>1</v>
      </c>
      <c r="G23" s="11">
        <f t="shared" si="2"/>
        <v>0.75</v>
      </c>
      <c r="H23" s="11"/>
      <c r="I23" s="11">
        <f t="shared" si="3"/>
        <v>0</v>
      </c>
      <c r="J23">
        <f t="shared" si="4"/>
        <v>133</v>
      </c>
      <c r="K23" s="10">
        <f t="shared" si="5"/>
        <v>100</v>
      </c>
    </row>
    <row r="24" spans="1:11" ht="20.100000000000001" customHeight="1">
      <c r="A24" s="11">
        <v>19</v>
      </c>
      <c r="B24" s="11">
        <f>28+20+29+13+10</f>
        <v>100</v>
      </c>
      <c r="C24" s="12">
        <f t="shared" si="0"/>
        <v>75.19</v>
      </c>
      <c r="D24" s="11">
        <f>17+5+7+3+1</f>
        <v>33</v>
      </c>
      <c r="E24" s="11">
        <f t="shared" si="1"/>
        <v>24.81</v>
      </c>
      <c r="F24" s="11"/>
      <c r="G24" s="11">
        <f t="shared" si="2"/>
        <v>0</v>
      </c>
      <c r="H24" s="11"/>
      <c r="I24" s="11">
        <f t="shared" si="3"/>
        <v>0</v>
      </c>
      <c r="J24">
        <f t="shared" si="4"/>
        <v>133</v>
      </c>
      <c r="K24" s="10">
        <f t="shared" si="5"/>
        <v>100</v>
      </c>
    </row>
    <row r="25" spans="1:11" ht="20.100000000000001" customHeight="1">
      <c r="A25" s="11">
        <v>20</v>
      </c>
      <c r="B25" s="11">
        <f>22+27+30+11+7</f>
        <v>97</v>
      </c>
      <c r="C25" s="12">
        <f t="shared" si="0"/>
        <v>72.930000000000007</v>
      </c>
      <c r="D25" s="11">
        <f>2+1+6+7+20</f>
        <v>36</v>
      </c>
      <c r="E25" s="11">
        <f t="shared" si="1"/>
        <v>27.07</v>
      </c>
      <c r="F25" s="11"/>
      <c r="G25" s="11">
        <f t="shared" si="2"/>
        <v>0</v>
      </c>
      <c r="H25" s="11"/>
      <c r="I25" s="11">
        <f t="shared" si="3"/>
        <v>0</v>
      </c>
      <c r="J25" s="18">
        <f t="shared" si="4"/>
        <v>133</v>
      </c>
      <c r="K25" s="10">
        <f t="shared" si="5"/>
        <v>100</v>
      </c>
    </row>
    <row r="26" spans="1:11" ht="48.75" customHeight="1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"/>
  <sheetViews>
    <sheetView topLeftCell="A4" zoomScale="130" zoomScaleNormal="130" workbookViewId="0">
      <selection activeCell="J14" sqref="J14"/>
    </sheetView>
  </sheetViews>
  <sheetFormatPr defaultRowHeight="16.5"/>
  <cols>
    <col min="1" max="9" width="6.77734375" customWidth="1"/>
  </cols>
  <sheetData>
    <row r="1" spans="1:11">
      <c r="A1" s="1" t="s">
        <v>2</v>
      </c>
    </row>
    <row r="2" spans="1:11" ht="18.75" customHeight="1">
      <c r="B2" s="24" t="s">
        <v>0</v>
      </c>
      <c r="C2" s="24"/>
      <c r="D2" s="24"/>
      <c r="E2" s="24"/>
      <c r="F2" s="24"/>
      <c r="G2" s="24"/>
      <c r="H2" s="24"/>
      <c r="I2" s="14"/>
    </row>
    <row r="3" spans="1:11" ht="18.75" customHeight="1">
      <c r="B3" s="14" t="s">
        <v>5</v>
      </c>
      <c r="C3" s="14"/>
      <c r="D3" s="14">
        <f>34+39</f>
        <v>73</v>
      </c>
      <c r="E3" s="14"/>
      <c r="F3" s="14"/>
      <c r="G3" s="14"/>
      <c r="H3" s="14"/>
      <c r="I3" s="14"/>
    </row>
    <row r="4" spans="1:11" ht="18.75" customHeight="1">
      <c r="B4" s="13"/>
      <c r="C4" s="13"/>
      <c r="D4" s="13"/>
      <c r="E4" s="13"/>
      <c r="F4" s="13"/>
      <c r="G4" s="13"/>
      <c r="H4" s="13"/>
      <c r="I4" s="14"/>
    </row>
    <row r="5" spans="1:11" ht="18.75" customHeight="1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>
      <c r="A6" s="11">
        <v>1</v>
      </c>
      <c r="B6" s="11">
        <f>11+10</f>
        <v>21</v>
      </c>
      <c r="C6" s="12">
        <f>ROUND((B6/$D$3)*100,2)</f>
        <v>28.77</v>
      </c>
      <c r="D6" s="11">
        <f>19+22</f>
        <v>41</v>
      </c>
      <c r="E6" s="11">
        <f>ROUND((D6/$D$3)*100,2)</f>
        <v>56.16</v>
      </c>
      <c r="F6" s="11">
        <f>4+5</f>
        <v>9</v>
      </c>
      <c r="G6" s="11">
        <f>ROUND((F6/$D$3)*100,2)</f>
        <v>12.33</v>
      </c>
      <c r="H6" s="11">
        <v>2</v>
      </c>
      <c r="I6" s="11">
        <f>ROUND((H6/$D$3)*100,2)</f>
        <v>2.74</v>
      </c>
      <c r="J6">
        <f>SUM(B6+D6+F6+H6)</f>
        <v>73</v>
      </c>
      <c r="K6" s="10">
        <f>C6+E6+G6+I6</f>
        <v>99.999999999999986</v>
      </c>
    </row>
    <row r="7" spans="1:11" ht="20.100000000000001" customHeight="1">
      <c r="A7" s="11">
        <v>2</v>
      </c>
      <c r="B7" s="11">
        <f>11+7</f>
        <v>18</v>
      </c>
      <c r="C7" s="12">
        <f t="shared" ref="C7:C25" si="0">ROUND((B7/$D$3)*100,2)</f>
        <v>24.66</v>
      </c>
      <c r="D7" s="11">
        <f>11+20</f>
        <v>31</v>
      </c>
      <c r="E7" s="11">
        <f t="shared" ref="E7:E25" si="1">ROUND((D7/$D$3)*100,2)</f>
        <v>42.47</v>
      </c>
      <c r="F7" s="11">
        <f>9+11</f>
        <v>20</v>
      </c>
      <c r="G7" s="11">
        <f t="shared" ref="G7:G25" si="2">ROUND((F7/$D$3)*100,2)</f>
        <v>27.4</v>
      </c>
      <c r="H7" s="11">
        <f>3+1</f>
        <v>4</v>
      </c>
      <c r="I7" s="11">
        <f t="shared" ref="I7:I25" si="3">ROUND((H7/$D$3)*100,2)</f>
        <v>5.48</v>
      </c>
      <c r="J7">
        <f t="shared" ref="J7:J25" si="4">SUM(B7+D7+F7+H7)</f>
        <v>73</v>
      </c>
      <c r="K7" s="10">
        <f t="shared" ref="K7:K25" si="5">C7+E7+G7+I7</f>
        <v>100.01</v>
      </c>
    </row>
    <row r="8" spans="1:11" ht="20.100000000000001" customHeight="1">
      <c r="A8" s="11">
        <v>3</v>
      </c>
      <c r="B8" s="11">
        <f>8+1</f>
        <v>9</v>
      </c>
      <c r="C8" s="12">
        <f t="shared" si="0"/>
        <v>12.33</v>
      </c>
      <c r="D8" s="11">
        <f>13+19</f>
        <v>32</v>
      </c>
      <c r="E8" s="11">
        <f t="shared" si="1"/>
        <v>43.84</v>
      </c>
      <c r="F8" s="11">
        <f>8+17</f>
        <v>25</v>
      </c>
      <c r="G8" s="11">
        <f t="shared" si="2"/>
        <v>34.25</v>
      </c>
      <c r="H8" s="11">
        <f>5+2</f>
        <v>7</v>
      </c>
      <c r="I8" s="11">
        <f t="shared" si="3"/>
        <v>9.59</v>
      </c>
      <c r="J8">
        <f t="shared" si="4"/>
        <v>73</v>
      </c>
      <c r="K8" s="10">
        <f t="shared" si="5"/>
        <v>100.01</v>
      </c>
    </row>
    <row r="9" spans="1:11" ht="20.100000000000001" customHeight="1">
      <c r="A9" s="11">
        <v>4</v>
      </c>
      <c r="B9" s="11">
        <f>8+5</f>
        <v>13</v>
      </c>
      <c r="C9" s="12">
        <f t="shared" si="0"/>
        <v>17.809999999999999</v>
      </c>
      <c r="D9" s="11">
        <f>15+21</f>
        <v>36</v>
      </c>
      <c r="E9" s="11">
        <f t="shared" si="1"/>
        <v>49.32</v>
      </c>
      <c r="F9" s="11">
        <f>8+11</f>
        <v>19</v>
      </c>
      <c r="G9" s="11">
        <f t="shared" si="2"/>
        <v>26.03</v>
      </c>
      <c r="H9" s="11">
        <f>2+3</f>
        <v>5</v>
      </c>
      <c r="I9" s="11">
        <f t="shared" si="3"/>
        <v>6.85</v>
      </c>
      <c r="J9">
        <f t="shared" si="4"/>
        <v>73</v>
      </c>
      <c r="K9" s="10">
        <f t="shared" si="5"/>
        <v>100.00999999999999</v>
      </c>
    </row>
    <row r="10" spans="1:11" ht="20.100000000000001" customHeight="1">
      <c r="A10" s="11">
        <v>5</v>
      </c>
      <c r="B10" s="11">
        <f>7+1</f>
        <v>8</v>
      </c>
      <c r="C10" s="12">
        <f t="shared" si="0"/>
        <v>10.96</v>
      </c>
      <c r="D10" s="11">
        <f>12+13</f>
        <v>25</v>
      </c>
      <c r="E10" s="11">
        <f t="shared" si="1"/>
        <v>34.25</v>
      </c>
      <c r="F10" s="11">
        <f>12+16</f>
        <v>28</v>
      </c>
      <c r="G10" s="11">
        <f t="shared" si="2"/>
        <v>38.36</v>
      </c>
      <c r="H10" s="11">
        <f>3+9</f>
        <v>12</v>
      </c>
      <c r="I10" s="11">
        <f t="shared" si="3"/>
        <v>16.440000000000001</v>
      </c>
      <c r="J10">
        <f t="shared" si="4"/>
        <v>73</v>
      </c>
      <c r="K10" s="10">
        <f t="shared" si="5"/>
        <v>100.00999999999999</v>
      </c>
    </row>
    <row r="11" spans="1:11" ht="20.100000000000001" customHeight="1">
      <c r="A11" s="11">
        <v>6</v>
      </c>
      <c r="B11" s="11">
        <f>10+4</f>
        <v>14</v>
      </c>
      <c r="C11" s="12">
        <f t="shared" si="0"/>
        <v>19.18</v>
      </c>
      <c r="D11" s="11">
        <f>13+21</f>
        <v>34</v>
      </c>
      <c r="E11" s="11">
        <f t="shared" si="1"/>
        <v>46.58</v>
      </c>
      <c r="F11" s="11">
        <f>13+7</f>
        <v>20</v>
      </c>
      <c r="G11" s="11">
        <f t="shared" si="2"/>
        <v>27.4</v>
      </c>
      <c r="H11" s="11">
        <f>4+1</f>
        <v>5</v>
      </c>
      <c r="I11" s="11">
        <f t="shared" si="3"/>
        <v>6.85</v>
      </c>
      <c r="J11">
        <f t="shared" si="4"/>
        <v>73</v>
      </c>
      <c r="K11" s="10">
        <f t="shared" si="5"/>
        <v>100.00999999999999</v>
      </c>
    </row>
    <row r="12" spans="1:11" ht="20.100000000000001" customHeight="1">
      <c r="A12" s="11">
        <v>7</v>
      </c>
      <c r="B12" s="11">
        <f>5+2</f>
        <v>7</v>
      </c>
      <c r="C12" s="12">
        <f t="shared" si="0"/>
        <v>9.59</v>
      </c>
      <c r="D12" s="11">
        <f>16+15</f>
        <v>31</v>
      </c>
      <c r="E12" s="11">
        <f t="shared" si="1"/>
        <v>42.47</v>
      </c>
      <c r="F12" s="11">
        <f>6+16</f>
        <v>22</v>
      </c>
      <c r="G12" s="11">
        <f t="shared" si="2"/>
        <v>30.14</v>
      </c>
      <c r="H12" s="11">
        <f>7+6</f>
        <v>13</v>
      </c>
      <c r="I12" s="11">
        <f t="shared" si="3"/>
        <v>17.809999999999999</v>
      </c>
      <c r="J12">
        <f t="shared" si="4"/>
        <v>73</v>
      </c>
      <c r="K12" s="10">
        <f t="shared" si="5"/>
        <v>100.01</v>
      </c>
    </row>
    <row r="13" spans="1:11" ht="20.100000000000001" customHeight="1">
      <c r="A13" s="11">
        <v>8</v>
      </c>
      <c r="B13" s="11">
        <f>8+2</f>
        <v>10</v>
      </c>
      <c r="C13" s="12">
        <f t="shared" si="0"/>
        <v>13.7</v>
      </c>
      <c r="D13" s="11">
        <f>13+20</f>
        <v>33</v>
      </c>
      <c r="E13" s="11">
        <f t="shared" si="1"/>
        <v>45.21</v>
      </c>
      <c r="F13" s="11">
        <f>11+10</f>
        <v>21</v>
      </c>
      <c r="G13" s="11">
        <f t="shared" si="2"/>
        <v>28.77</v>
      </c>
      <c r="H13" s="11">
        <f>6+3</f>
        <v>9</v>
      </c>
      <c r="I13" s="11">
        <f t="shared" si="3"/>
        <v>12.33</v>
      </c>
      <c r="J13">
        <f t="shared" si="4"/>
        <v>73</v>
      </c>
      <c r="K13" s="10">
        <f t="shared" si="5"/>
        <v>100.00999999999999</v>
      </c>
    </row>
    <row r="14" spans="1:11" ht="20.100000000000001" customHeight="1">
      <c r="A14" s="11">
        <v>9</v>
      </c>
      <c r="B14" s="11">
        <f>10+3</f>
        <v>13</v>
      </c>
      <c r="C14" s="12">
        <f t="shared" si="0"/>
        <v>17.809999999999999</v>
      </c>
      <c r="D14" s="11">
        <f>12+15</f>
        <v>27</v>
      </c>
      <c r="E14" s="11">
        <f t="shared" si="1"/>
        <v>36.99</v>
      </c>
      <c r="F14" s="11">
        <f>13+9</f>
        <v>22</v>
      </c>
      <c r="G14" s="11">
        <f t="shared" si="2"/>
        <v>30.14</v>
      </c>
      <c r="H14" s="11">
        <f>8+3</f>
        <v>11</v>
      </c>
      <c r="I14" s="11">
        <f t="shared" si="3"/>
        <v>15.07</v>
      </c>
      <c r="J14" s="18">
        <f t="shared" si="4"/>
        <v>73</v>
      </c>
      <c r="K14" s="10">
        <f t="shared" si="5"/>
        <v>100.00999999999999</v>
      </c>
    </row>
    <row r="15" spans="1:11" ht="20.100000000000001" customHeight="1">
      <c r="A15" s="11">
        <v>10</v>
      </c>
      <c r="B15" s="11">
        <v>8</v>
      </c>
      <c r="C15" s="12">
        <f t="shared" si="0"/>
        <v>10.96</v>
      </c>
      <c r="D15" s="11">
        <f>12+10</f>
        <v>22</v>
      </c>
      <c r="E15" s="11">
        <f t="shared" si="1"/>
        <v>30.14</v>
      </c>
      <c r="F15" s="11">
        <f>22+12</f>
        <v>34</v>
      </c>
      <c r="G15" s="11">
        <f t="shared" si="2"/>
        <v>46.58</v>
      </c>
      <c r="H15" s="11">
        <f>7+2</f>
        <v>9</v>
      </c>
      <c r="I15" s="11">
        <f t="shared" si="3"/>
        <v>12.33</v>
      </c>
      <c r="J15">
        <f t="shared" si="4"/>
        <v>73</v>
      </c>
      <c r="K15" s="10">
        <f t="shared" si="5"/>
        <v>100.01</v>
      </c>
    </row>
    <row r="16" spans="1:11" ht="20.100000000000001" customHeight="1">
      <c r="A16" s="11">
        <v>11</v>
      </c>
      <c r="B16" s="11">
        <f>6+3</f>
        <v>9</v>
      </c>
      <c r="C16" s="12">
        <f t="shared" si="0"/>
        <v>12.33</v>
      </c>
      <c r="D16" s="11">
        <f>15+18</f>
        <v>33</v>
      </c>
      <c r="E16" s="11">
        <f t="shared" si="1"/>
        <v>45.21</v>
      </c>
      <c r="F16" s="11">
        <f>14+6</f>
        <v>20</v>
      </c>
      <c r="G16" s="11">
        <f t="shared" si="2"/>
        <v>27.4</v>
      </c>
      <c r="H16" s="11">
        <f>4+7</f>
        <v>11</v>
      </c>
      <c r="I16" s="11">
        <f t="shared" si="3"/>
        <v>15.07</v>
      </c>
      <c r="J16">
        <f t="shared" si="4"/>
        <v>73</v>
      </c>
      <c r="K16" s="10">
        <f t="shared" si="5"/>
        <v>100.00999999999999</v>
      </c>
    </row>
    <row r="17" spans="1:11" ht="20.100000000000001" customHeight="1">
      <c r="A17" s="11">
        <v>12</v>
      </c>
      <c r="B17" s="11">
        <f>8+3</f>
        <v>11</v>
      </c>
      <c r="C17" s="12">
        <f t="shared" si="0"/>
        <v>15.07</v>
      </c>
      <c r="D17" s="11">
        <f>17+26</f>
        <v>43</v>
      </c>
      <c r="E17" s="11">
        <f t="shared" si="1"/>
        <v>58.9</v>
      </c>
      <c r="F17" s="11">
        <f>9+7</f>
        <v>16</v>
      </c>
      <c r="G17" s="11">
        <f t="shared" si="2"/>
        <v>21.92</v>
      </c>
      <c r="H17" s="11">
        <f>1+2</f>
        <v>3</v>
      </c>
      <c r="I17" s="11">
        <f t="shared" si="3"/>
        <v>4.1100000000000003</v>
      </c>
      <c r="J17">
        <f t="shared" si="4"/>
        <v>73</v>
      </c>
      <c r="K17" s="10">
        <f t="shared" si="5"/>
        <v>100</v>
      </c>
    </row>
    <row r="18" spans="1:11" ht="20.100000000000001" customHeight="1">
      <c r="A18" s="11">
        <v>13</v>
      </c>
      <c r="B18" s="11">
        <f>7+3</f>
        <v>10</v>
      </c>
      <c r="C18" s="12">
        <f t="shared" si="0"/>
        <v>13.7</v>
      </c>
      <c r="D18" s="11">
        <f>15+15</f>
        <v>30</v>
      </c>
      <c r="E18" s="11">
        <f t="shared" si="1"/>
        <v>41.1</v>
      </c>
      <c r="F18" s="11">
        <f>16+4</f>
        <v>20</v>
      </c>
      <c r="G18" s="11">
        <f t="shared" si="2"/>
        <v>27.4</v>
      </c>
      <c r="H18" s="11">
        <f>5+8</f>
        <v>13</v>
      </c>
      <c r="I18" s="11">
        <f t="shared" si="3"/>
        <v>17.809999999999999</v>
      </c>
      <c r="J18" s="18">
        <f t="shared" si="4"/>
        <v>73</v>
      </c>
      <c r="K18" s="10">
        <f t="shared" si="5"/>
        <v>100.00999999999999</v>
      </c>
    </row>
    <row r="19" spans="1:11" ht="20.100000000000001" customHeight="1">
      <c r="A19" s="11">
        <v>14</v>
      </c>
      <c r="B19" s="11">
        <f>11+6</f>
        <v>17</v>
      </c>
      <c r="C19" s="12">
        <f t="shared" si="0"/>
        <v>23.29</v>
      </c>
      <c r="D19" s="11">
        <f>14+25</f>
        <v>39</v>
      </c>
      <c r="E19" s="11">
        <f t="shared" si="1"/>
        <v>53.42</v>
      </c>
      <c r="F19" s="11">
        <f>7+7</f>
        <v>14</v>
      </c>
      <c r="G19" s="11">
        <f t="shared" si="2"/>
        <v>19.18</v>
      </c>
      <c r="H19" s="11">
        <f>1+2</f>
        <v>3</v>
      </c>
      <c r="I19" s="11">
        <f t="shared" si="3"/>
        <v>4.1100000000000003</v>
      </c>
      <c r="J19">
        <f t="shared" si="4"/>
        <v>73</v>
      </c>
      <c r="K19" s="10">
        <f t="shared" si="5"/>
        <v>100.00000000000001</v>
      </c>
    </row>
    <row r="20" spans="1:11" ht="20.100000000000001" customHeight="1">
      <c r="A20" s="11">
        <v>15</v>
      </c>
      <c r="B20" s="11">
        <f>6+3</f>
        <v>9</v>
      </c>
      <c r="C20" s="12">
        <f t="shared" si="0"/>
        <v>12.33</v>
      </c>
      <c r="D20" s="11">
        <f>17+15</f>
        <v>32</v>
      </c>
      <c r="E20" s="11">
        <f t="shared" si="1"/>
        <v>43.84</v>
      </c>
      <c r="F20" s="11">
        <f>17+8</f>
        <v>25</v>
      </c>
      <c r="G20" s="11">
        <f t="shared" si="2"/>
        <v>34.25</v>
      </c>
      <c r="H20" s="11">
        <f>4+3</f>
        <v>7</v>
      </c>
      <c r="I20" s="11">
        <f t="shared" si="3"/>
        <v>9.59</v>
      </c>
      <c r="J20">
        <f t="shared" si="4"/>
        <v>73</v>
      </c>
      <c r="K20" s="10">
        <f t="shared" si="5"/>
        <v>100.01</v>
      </c>
    </row>
    <row r="21" spans="1:11" ht="20.100000000000001" customHeight="1">
      <c r="A21" s="11">
        <v>16</v>
      </c>
      <c r="B21" s="11">
        <f>8+1</f>
        <v>9</v>
      </c>
      <c r="C21" s="12">
        <f t="shared" si="0"/>
        <v>12.33</v>
      </c>
      <c r="D21" s="11">
        <f>14+22</f>
        <v>36</v>
      </c>
      <c r="E21" s="11">
        <f t="shared" si="1"/>
        <v>49.32</v>
      </c>
      <c r="F21" s="11">
        <f>14+12</f>
        <v>26</v>
      </c>
      <c r="G21" s="11">
        <f t="shared" si="2"/>
        <v>35.619999999999997</v>
      </c>
      <c r="H21" s="11">
        <v>2</v>
      </c>
      <c r="I21" s="11">
        <f t="shared" si="3"/>
        <v>2.74</v>
      </c>
      <c r="J21">
        <f t="shared" si="4"/>
        <v>73</v>
      </c>
      <c r="K21" s="10">
        <f t="shared" si="5"/>
        <v>100.00999999999999</v>
      </c>
    </row>
    <row r="22" spans="1:11" ht="20.100000000000001" customHeight="1">
      <c r="A22" s="11">
        <v>17</v>
      </c>
      <c r="B22" s="11">
        <f>10+3</f>
        <v>13</v>
      </c>
      <c r="C22" s="12">
        <f t="shared" si="0"/>
        <v>17.809999999999999</v>
      </c>
      <c r="D22" s="11">
        <f>17+25</f>
        <v>42</v>
      </c>
      <c r="E22" s="11">
        <f t="shared" si="1"/>
        <v>57.53</v>
      </c>
      <c r="F22" s="11">
        <f>3+8</f>
        <v>11</v>
      </c>
      <c r="G22" s="11">
        <f t="shared" si="2"/>
        <v>15.07</v>
      </c>
      <c r="H22" s="11">
        <f>3+4</f>
        <v>7</v>
      </c>
      <c r="I22" s="11">
        <f t="shared" si="3"/>
        <v>9.59</v>
      </c>
      <c r="J22">
        <f t="shared" si="4"/>
        <v>73</v>
      </c>
      <c r="K22" s="10">
        <f t="shared" si="5"/>
        <v>100</v>
      </c>
    </row>
    <row r="23" spans="1:11" ht="20.100000000000001" customHeight="1">
      <c r="A23" s="11">
        <v>18</v>
      </c>
      <c r="B23" s="11">
        <f>9+4</f>
        <v>13</v>
      </c>
      <c r="C23" s="12">
        <f t="shared" si="0"/>
        <v>17.809999999999999</v>
      </c>
      <c r="D23" s="11">
        <f>15+21</f>
        <v>36</v>
      </c>
      <c r="E23" s="11">
        <f t="shared" si="1"/>
        <v>49.32</v>
      </c>
      <c r="F23" s="11">
        <f>11+8</f>
        <v>19</v>
      </c>
      <c r="G23" s="11">
        <f t="shared" si="2"/>
        <v>26.03</v>
      </c>
      <c r="H23" s="17">
        <f>3+2</f>
        <v>5</v>
      </c>
      <c r="I23" s="11">
        <f t="shared" si="3"/>
        <v>6.85</v>
      </c>
      <c r="J23" s="18">
        <f t="shared" si="4"/>
        <v>73</v>
      </c>
      <c r="K23" s="10">
        <f t="shared" si="5"/>
        <v>100.00999999999999</v>
      </c>
    </row>
    <row r="24" spans="1:11" ht="20.100000000000001" customHeight="1">
      <c r="A24" s="11">
        <v>19</v>
      </c>
      <c r="B24" s="11">
        <f>13+11</f>
        <v>24</v>
      </c>
      <c r="C24" s="12">
        <f t="shared" si="0"/>
        <v>32.880000000000003</v>
      </c>
      <c r="D24" s="11">
        <f>18+24</f>
        <v>42</v>
      </c>
      <c r="E24" s="11">
        <f t="shared" si="1"/>
        <v>57.53</v>
      </c>
      <c r="F24" s="11">
        <v>4</v>
      </c>
      <c r="G24" s="11">
        <f t="shared" si="2"/>
        <v>5.48</v>
      </c>
      <c r="H24" s="11">
        <v>3</v>
      </c>
      <c r="I24" s="11">
        <f t="shared" si="3"/>
        <v>4.1100000000000003</v>
      </c>
      <c r="J24">
        <f t="shared" si="4"/>
        <v>73</v>
      </c>
      <c r="K24" s="10">
        <f t="shared" si="5"/>
        <v>100</v>
      </c>
    </row>
    <row r="25" spans="1:11" ht="20.100000000000001" customHeight="1">
      <c r="A25" s="11">
        <v>20</v>
      </c>
      <c r="B25" s="11">
        <f>18+5</f>
        <v>23</v>
      </c>
      <c r="C25" s="12">
        <f t="shared" si="0"/>
        <v>31.51</v>
      </c>
      <c r="D25" s="11">
        <f>9+23</f>
        <v>32</v>
      </c>
      <c r="E25" s="11">
        <f t="shared" si="1"/>
        <v>43.84</v>
      </c>
      <c r="F25" s="11">
        <f>10+6</f>
        <v>16</v>
      </c>
      <c r="G25" s="11">
        <f t="shared" si="2"/>
        <v>21.92</v>
      </c>
      <c r="H25" s="11">
        <f>1+1</f>
        <v>2</v>
      </c>
      <c r="I25" s="11">
        <f t="shared" si="3"/>
        <v>2.74</v>
      </c>
      <c r="J25">
        <f t="shared" si="4"/>
        <v>73</v>
      </c>
      <c r="K25" s="10">
        <f t="shared" si="5"/>
        <v>100.01</v>
      </c>
    </row>
    <row r="26" spans="1:11" ht="48.75" customHeight="1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topLeftCell="A4" zoomScale="130" zoomScaleNormal="130" workbookViewId="0">
      <selection activeCell="J12" sqref="J12"/>
    </sheetView>
  </sheetViews>
  <sheetFormatPr defaultRowHeight="16.5"/>
  <cols>
    <col min="1" max="9" width="6.77734375" customWidth="1"/>
  </cols>
  <sheetData>
    <row r="1" spans="1:11">
      <c r="A1" s="1" t="s">
        <v>2</v>
      </c>
    </row>
    <row r="2" spans="1:11" ht="18.75" customHeight="1">
      <c r="B2" s="24" t="s">
        <v>0</v>
      </c>
      <c r="C2" s="24"/>
      <c r="D2" s="24"/>
      <c r="E2" s="24"/>
      <c r="F2" s="24"/>
      <c r="G2" s="24"/>
      <c r="H2" s="24"/>
      <c r="I2" s="16"/>
    </row>
    <row r="3" spans="1:11" ht="18.75" customHeight="1">
      <c r="B3" s="16" t="s">
        <v>5</v>
      </c>
      <c r="C3" s="16"/>
      <c r="D3" s="16">
        <f>33+24</f>
        <v>57</v>
      </c>
      <c r="E3" s="16"/>
      <c r="F3" s="16"/>
      <c r="G3" s="16"/>
      <c r="H3" s="16"/>
      <c r="I3" s="16"/>
    </row>
    <row r="4" spans="1:11" ht="18.75" customHeight="1">
      <c r="B4" s="15"/>
      <c r="C4" s="15"/>
      <c r="D4" s="15"/>
      <c r="E4" s="15"/>
      <c r="F4" s="15"/>
      <c r="G4" s="15"/>
      <c r="H4" s="15"/>
      <c r="I4" s="16"/>
    </row>
    <row r="5" spans="1:11" ht="18.75" customHeight="1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>
      <c r="A6" s="11">
        <v>1</v>
      </c>
      <c r="B6" s="11">
        <f>21+23</f>
        <v>44</v>
      </c>
      <c r="C6" s="12">
        <f>ROUND((B6/$D$3)*100,2)</f>
        <v>77.19</v>
      </c>
      <c r="D6" s="11">
        <f>11+1</f>
        <v>12</v>
      </c>
      <c r="E6" s="11">
        <f>ROUND((D6/$D$3)*100,2)</f>
        <v>21.05</v>
      </c>
      <c r="F6" s="11">
        <v>1</v>
      </c>
      <c r="G6" s="11">
        <f>ROUND((F6/$D$3)*100,2)</f>
        <v>1.75</v>
      </c>
      <c r="H6" s="11"/>
      <c r="I6" s="11">
        <f>ROUND((H6/$D$3)*100,2)</f>
        <v>0</v>
      </c>
      <c r="J6">
        <f>SUM(B6+D6+F6+H6)</f>
        <v>57</v>
      </c>
      <c r="K6" s="10">
        <f>C6+E6+G6+I6</f>
        <v>99.99</v>
      </c>
    </row>
    <row r="7" spans="1:11" ht="20.100000000000001" customHeight="1">
      <c r="A7" s="11">
        <v>2</v>
      </c>
      <c r="B7" s="11">
        <f>21+22</f>
        <v>43</v>
      </c>
      <c r="C7" s="12">
        <f t="shared" ref="C7:C25" si="0">ROUND((B7/$D$3)*100,2)</f>
        <v>75.44</v>
      </c>
      <c r="D7" s="11">
        <f>12+2</f>
        <v>14</v>
      </c>
      <c r="E7" s="11">
        <f t="shared" ref="E7:E25" si="1">ROUND((D7/$D$3)*100,2)</f>
        <v>24.56</v>
      </c>
      <c r="F7" s="11"/>
      <c r="G7" s="11">
        <f t="shared" ref="G7:G25" si="2">ROUND((F7/$D$3)*100,2)</f>
        <v>0</v>
      </c>
      <c r="H7" s="11"/>
      <c r="I7" s="11">
        <f t="shared" ref="I7:I25" si="3">ROUND((H7/$D$3)*100,2)</f>
        <v>0</v>
      </c>
      <c r="J7">
        <f t="shared" ref="J7:J25" si="4">SUM(B7+D7+F7+H7)</f>
        <v>57</v>
      </c>
      <c r="K7" s="10">
        <f t="shared" ref="K7:K25" si="5">C7+E7+G7+I7</f>
        <v>100</v>
      </c>
    </row>
    <row r="8" spans="1:11" ht="20.100000000000001" customHeight="1">
      <c r="A8" s="11">
        <v>3</v>
      </c>
      <c r="B8" s="11">
        <f>18+17</f>
        <v>35</v>
      </c>
      <c r="C8" s="12">
        <f t="shared" si="0"/>
        <v>61.4</v>
      </c>
      <c r="D8" s="11">
        <f>14+6</f>
        <v>20</v>
      </c>
      <c r="E8" s="11">
        <f t="shared" si="1"/>
        <v>35.090000000000003</v>
      </c>
      <c r="F8" s="11">
        <v>2</v>
      </c>
      <c r="G8" s="11">
        <f t="shared" si="2"/>
        <v>3.51</v>
      </c>
      <c r="H8" s="11"/>
      <c r="I8" s="11">
        <f t="shared" si="3"/>
        <v>0</v>
      </c>
      <c r="J8">
        <f t="shared" si="4"/>
        <v>57</v>
      </c>
      <c r="K8" s="10">
        <f t="shared" si="5"/>
        <v>100.00000000000001</v>
      </c>
    </row>
    <row r="9" spans="1:11" ht="20.100000000000001" customHeight="1">
      <c r="A9" s="11">
        <v>4</v>
      </c>
      <c r="B9" s="11">
        <f>21+21</f>
        <v>42</v>
      </c>
      <c r="C9" s="12">
        <f t="shared" si="0"/>
        <v>73.680000000000007</v>
      </c>
      <c r="D9" s="11">
        <f>10+3</f>
        <v>13</v>
      </c>
      <c r="E9" s="11">
        <f t="shared" si="1"/>
        <v>22.81</v>
      </c>
      <c r="F9" s="11">
        <v>2</v>
      </c>
      <c r="G9" s="11">
        <f t="shared" si="2"/>
        <v>3.51</v>
      </c>
      <c r="H9" s="11"/>
      <c r="I9" s="11">
        <f t="shared" si="3"/>
        <v>0</v>
      </c>
      <c r="J9">
        <f t="shared" si="4"/>
        <v>57</v>
      </c>
      <c r="K9" s="10">
        <f t="shared" si="5"/>
        <v>100.00000000000001</v>
      </c>
    </row>
    <row r="10" spans="1:11" ht="20.100000000000001" customHeight="1">
      <c r="A10" s="11">
        <v>5</v>
      </c>
      <c r="B10" s="11">
        <f>14+21</f>
        <v>35</v>
      </c>
      <c r="C10" s="12">
        <f t="shared" si="0"/>
        <v>61.4</v>
      </c>
      <c r="D10" s="11">
        <f>16+3</f>
        <v>19</v>
      </c>
      <c r="E10" s="11">
        <f t="shared" si="1"/>
        <v>33.33</v>
      </c>
      <c r="F10" s="11">
        <v>3</v>
      </c>
      <c r="G10" s="11">
        <f t="shared" si="2"/>
        <v>5.26</v>
      </c>
      <c r="H10" s="11"/>
      <c r="I10" s="11">
        <f t="shared" si="3"/>
        <v>0</v>
      </c>
      <c r="J10">
        <f t="shared" si="4"/>
        <v>57</v>
      </c>
      <c r="K10" s="10">
        <f t="shared" si="5"/>
        <v>99.99</v>
      </c>
    </row>
    <row r="11" spans="1:11" ht="20.100000000000001" customHeight="1">
      <c r="A11" s="11">
        <v>6</v>
      </c>
      <c r="B11" s="11">
        <f>25+22</f>
        <v>47</v>
      </c>
      <c r="C11" s="12">
        <f t="shared" si="0"/>
        <v>82.46</v>
      </c>
      <c r="D11" s="11">
        <f>7+2</f>
        <v>9</v>
      </c>
      <c r="E11" s="11">
        <f t="shared" si="1"/>
        <v>15.79</v>
      </c>
      <c r="F11" s="11">
        <v>1</v>
      </c>
      <c r="G11" s="11">
        <f t="shared" si="2"/>
        <v>1.75</v>
      </c>
      <c r="H11" s="11"/>
      <c r="I11" s="11">
        <f t="shared" si="3"/>
        <v>0</v>
      </c>
      <c r="J11">
        <f t="shared" si="4"/>
        <v>57</v>
      </c>
      <c r="K11" s="10">
        <f t="shared" si="5"/>
        <v>100</v>
      </c>
    </row>
    <row r="12" spans="1:11" ht="20.100000000000001" customHeight="1">
      <c r="A12" s="11">
        <v>7</v>
      </c>
      <c r="B12" s="11">
        <f>13+19</f>
        <v>32</v>
      </c>
      <c r="C12" s="12">
        <f t="shared" si="0"/>
        <v>56.14</v>
      </c>
      <c r="D12" s="11">
        <f>18+5</f>
        <v>23</v>
      </c>
      <c r="E12" s="11">
        <f t="shared" si="1"/>
        <v>40.35</v>
      </c>
      <c r="F12" s="11">
        <v>2</v>
      </c>
      <c r="G12" s="11">
        <f t="shared" si="2"/>
        <v>3.51</v>
      </c>
      <c r="H12" s="11"/>
      <c r="I12" s="11">
        <f t="shared" si="3"/>
        <v>0</v>
      </c>
      <c r="J12" s="18">
        <f t="shared" si="4"/>
        <v>57</v>
      </c>
      <c r="K12" s="10">
        <f t="shared" si="5"/>
        <v>100.00000000000001</v>
      </c>
    </row>
    <row r="13" spans="1:11" ht="20.100000000000001" customHeight="1">
      <c r="A13" s="11">
        <v>8</v>
      </c>
      <c r="B13" s="11">
        <f>21+18</f>
        <v>39</v>
      </c>
      <c r="C13" s="12">
        <f t="shared" si="0"/>
        <v>68.42</v>
      </c>
      <c r="D13" s="11">
        <f>8+6</f>
        <v>14</v>
      </c>
      <c r="E13" s="11">
        <f t="shared" si="1"/>
        <v>24.56</v>
      </c>
      <c r="F13" s="11">
        <v>4</v>
      </c>
      <c r="G13" s="11">
        <f t="shared" si="2"/>
        <v>7.02</v>
      </c>
      <c r="H13" s="11"/>
      <c r="I13" s="11">
        <f t="shared" si="3"/>
        <v>0</v>
      </c>
      <c r="J13">
        <f t="shared" si="4"/>
        <v>57</v>
      </c>
      <c r="K13" s="10">
        <f t="shared" si="5"/>
        <v>100</v>
      </c>
    </row>
    <row r="14" spans="1:11" ht="20.100000000000001" customHeight="1">
      <c r="A14" s="11">
        <v>9</v>
      </c>
      <c r="B14" s="11">
        <f>7+15</f>
        <v>22</v>
      </c>
      <c r="C14" s="12">
        <f t="shared" si="0"/>
        <v>38.6</v>
      </c>
      <c r="D14" s="11">
        <f>18+7</f>
        <v>25</v>
      </c>
      <c r="E14" s="11">
        <f t="shared" si="1"/>
        <v>43.86</v>
      </c>
      <c r="F14" s="11">
        <f>7+2</f>
        <v>9</v>
      </c>
      <c r="G14" s="11">
        <f t="shared" si="2"/>
        <v>15.79</v>
      </c>
      <c r="H14" s="11">
        <v>1</v>
      </c>
      <c r="I14" s="11">
        <f t="shared" si="3"/>
        <v>1.75</v>
      </c>
      <c r="J14" s="18">
        <f t="shared" si="4"/>
        <v>57</v>
      </c>
      <c r="K14" s="10">
        <f t="shared" si="5"/>
        <v>100</v>
      </c>
    </row>
    <row r="15" spans="1:11" ht="20.100000000000001" customHeight="1">
      <c r="A15" s="11">
        <v>10</v>
      </c>
      <c r="B15" s="11">
        <f>13+19</f>
        <v>32</v>
      </c>
      <c r="C15" s="12">
        <f t="shared" si="0"/>
        <v>56.14</v>
      </c>
      <c r="D15" s="11">
        <f>13+4</f>
        <v>17</v>
      </c>
      <c r="E15" s="11">
        <f t="shared" si="1"/>
        <v>29.82</v>
      </c>
      <c r="F15" s="11">
        <f>7+1</f>
        <v>8</v>
      </c>
      <c r="G15" s="11">
        <f t="shared" si="2"/>
        <v>14.04</v>
      </c>
      <c r="H15" s="11"/>
      <c r="I15" s="11">
        <f t="shared" si="3"/>
        <v>0</v>
      </c>
      <c r="J15">
        <f t="shared" si="4"/>
        <v>57</v>
      </c>
      <c r="K15" s="10">
        <f t="shared" si="5"/>
        <v>100</v>
      </c>
    </row>
    <row r="16" spans="1:11" ht="20.100000000000001" customHeight="1">
      <c r="A16" s="11">
        <v>11</v>
      </c>
      <c r="B16" s="11">
        <f>19+19</f>
        <v>38</v>
      </c>
      <c r="C16" s="12">
        <f t="shared" si="0"/>
        <v>66.67</v>
      </c>
      <c r="D16" s="11">
        <f>14+5</f>
        <v>19</v>
      </c>
      <c r="E16" s="11">
        <f t="shared" si="1"/>
        <v>33.33</v>
      </c>
      <c r="F16" s="11">
        <v>0</v>
      </c>
      <c r="G16" s="11">
        <f t="shared" si="2"/>
        <v>0</v>
      </c>
      <c r="H16" s="11"/>
      <c r="I16" s="11">
        <f t="shared" si="3"/>
        <v>0</v>
      </c>
      <c r="J16">
        <f t="shared" si="4"/>
        <v>57</v>
      </c>
      <c r="K16" s="10">
        <f t="shared" si="5"/>
        <v>100</v>
      </c>
    </row>
    <row r="17" spans="1:11" ht="20.100000000000001" customHeight="1">
      <c r="A17" s="11">
        <v>12</v>
      </c>
      <c r="B17" s="11">
        <f>19+21</f>
        <v>40</v>
      </c>
      <c r="C17" s="12">
        <f t="shared" si="0"/>
        <v>70.180000000000007</v>
      </c>
      <c r="D17" s="11">
        <f>14+3</f>
        <v>17</v>
      </c>
      <c r="E17" s="11">
        <f t="shared" si="1"/>
        <v>29.82</v>
      </c>
      <c r="F17" s="11">
        <v>0</v>
      </c>
      <c r="G17" s="11">
        <f t="shared" si="2"/>
        <v>0</v>
      </c>
      <c r="H17" s="11"/>
      <c r="I17" s="11">
        <f t="shared" si="3"/>
        <v>0</v>
      </c>
      <c r="J17">
        <f t="shared" si="4"/>
        <v>57</v>
      </c>
      <c r="K17" s="10">
        <f t="shared" si="5"/>
        <v>100</v>
      </c>
    </row>
    <row r="18" spans="1:11" ht="20.100000000000001" customHeight="1">
      <c r="A18" s="11">
        <v>13</v>
      </c>
      <c r="B18" s="11">
        <f>12+16</f>
        <v>28</v>
      </c>
      <c r="C18" s="12">
        <f t="shared" si="0"/>
        <v>49.12</v>
      </c>
      <c r="D18" s="11">
        <f>19+8</f>
        <v>27</v>
      </c>
      <c r="E18" s="11">
        <f t="shared" si="1"/>
        <v>47.37</v>
      </c>
      <c r="F18" s="11">
        <v>2</v>
      </c>
      <c r="G18" s="11">
        <f t="shared" si="2"/>
        <v>3.51</v>
      </c>
      <c r="H18" s="11"/>
      <c r="I18" s="11">
        <f t="shared" si="3"/>
        <v>0</v>
      </c>
      <c r="J18" s="18">
        <f t="shared" si="4"/>
        <v>57</v>
      </c>
      <c r="K18" s="10">
        <f t="shared" si="5"/>
        <v>100</v>
      </c>
    </row>
    <row r="19" spans="1:11" ht="20.100000000000001" customHeight="1">
      <c r="A19" s="11">
        <v>14</v>
      </c>
      <c r="B19" s="11">
        <f>18+21</f>
        <v>39</v>
      </c>
      <c r="C19" s="12">
        <f t="shared" si="0"/>
        <v>68.42</v>
      </c>
      <c r="D19" s="11">
        <f>14+3</f>
        <v>17</v>
      </c>
      <c r="E19" s="11">
        <f t="shared" si="1"/>
        <v>29.82</v>
      </c>
      <c r="F19" s="11">
        <v>1</v>
      </c>
      <c r="G19" s="11">
        <f t="shared" si="2"/>
        <v>1.75</v>
      </c>
      <c r="H19" s="11"/>
      <c r="I19" s="11">
        <f t="shared" si="3"/>
        <v>0</v>
      </c>
      <c r="J19">
        <f t="shared" si="4"/>
        <v>57</v>
      </c>
      <c r="K19" s="10">
        <f t="shared" si="5"/>
        <v>99.990000000000009</v>
      </c>
    </row>
    <row r="20" spans="1:11" ht="20.100000000000001" customHeight="1">
      <c r="A20" s="11">
        <v>15</v>
      </c>
      <c r="B20" s="11">
        <f>9+19</f>
        <v>28</v>
      </c>
      <c r="C20" s="12">
        <f t="shared" si="0"/>
        <v>49.12</v>
      </c>
      <c r="D20" s="11">
        <f>22+4</f>
        <v>26</v>
      </c>
      <c r="E20" s="11">
        <f t="shared" si="1"/>
        <v>45.61</v>
      </c>
      <c r="F20" s="11">
        <f>2+1</f>
        <v>3</v>
      </c>
      <c r="G20" s="11">
        <f t="shared" si="2"/>
        <v>5.26</v>
      </c>
      <c r="H20" s="11"/>
      <c r="I20" s="11">
        <f t="shared" si="3"/>
        <v>0</v>
      </c>
      <c r="J20">
        <f t="shared" si="4"/>
        <v>57</v>
      </c>
      <c r="K20" s="10">
        <f t="shared" si="5"/>
        <v>99.99</v>
      </c>
    </row>
    <row r="21" spans="1:11" ht="20.100000000000001" customHeight="1">
      <c r="A21" s="11">
        <v>16</v>
      </c>
      <c r="B21" s="11">
        <f>9+19</f>
        <v>28</v>
      </c>
      <c r="C21" s="12">
        <f t="shared" si="0"/>
        <v>49.12</v>
      </c>
      <c r="D21" s="11">
        <f>17+4</f>
        <v>21</v>
      </c>
      <c r="E21" s="11">
        <f t="shared" si="1"/>
        <v>36.840000000000003</v>
      </c>
      <c r="F21" s="11">
        <f>7+1</f>
        <v>8</v>
      </c>
      <c r="G21" s="11">
        <f t="shared" si="2"/>
        <v>14.04</v>
      </c>
      <c r="H21" s="11"/>
      <c r="I21" s="11">
        <f t="shared" si="3"/>
        <v>0</v>
      </c>
      <c r="J21" s="18">
        <f t="shared" si="4"/>
        <v>57</v>
      </c>
      <c r="K21" s="10">
        <f t="shared" si="5"/>
        <v>100</v>
      </c>
    </row>
    <row r="22" spans="1:11" ht="20.100000000000001" customHeight="1">
      <c r="A22" s="11">
        <v>17</v>
      </c>
      <c r="B22" s="11">
        <f>17+20</f>
        <v>37</v>
      </c>
      <c r="C22" s="12">
        <f t="shared" si="0"/>
        <v>64.91</v>
      </c>
      <c r="D22" s="11">
        <f>4+13</f>
        <v>17</v>
      </c>
      <c r="E22" s="11">
        <f t="shared" si="1"/>
        <v>29.82</v>
      </c>
      <c r="F22" s="11">
        <v>2</v>
      </c>
      <c r="G22" s="11">
        <f t="shared" si="2"/>
        <v>3.51</v>
      </c>
      <c r="H22" s="11">
        <v>1</v>
      </c>
      <c r="I22" s="11">
        <f t="shared" si="3"/>
        <v>1.75</v>
      </c>
      <c r="J22">
        <f t="shared" si="4"/>
        <v>57</v>
      </c>
      <c r="K22" s="10">
        <f t="shared" si="5"/>
        <v>99.99</v>
      </c>
    </row>
    <row r="23" spans="1:11" ht="20.100000000000001" customHeight="1">
      <c r="A23" s="11">
        <v>18</v>
      </c>
      <c r="B23" s="11">
        <f>19+24</f>
        <v>43</v>
      </c>
      <c r="C23" s="12">
        <f t="shared" si="0"/>
        <v>75.44</v>
      </c>
      <c r="D23" s="11">
        <f>13</f>
        <v>13</v>
      </c>
      <c r="E23" s="11">
        <f t="shared" si="1"/>
        <v>22.81</v>
      </c>
      <c r="F23" s="11">
        <v>0</v>
      </c>
      <c r="G23" s="11">
        <f t="shared" si="2"/>
        <v>0</v>
      </c>
      <c r="H23" s="17">
        <v>1</v>
      </c>
      <c r="I23" s="11">
        <f t="shared" si="3"/>
        <v>1.75</v>
      </c>
      <c r="J23" s="18">
        <f t="shared" si="4"/>
        <v>57</v>
      </c>
      <c r="K23" s="10">
        <f t="shared" si="5"/>
        <v>100</v>
      </c>
    </row>
    <row r="24" spans="1:11" ht="20.100000000000001" customHeight="1">
      <c r="A24" s="11">
        <v>19</v>
      </c>
      <c r="B24" s="11">
        <f>21+21</f>
        <v>42</v>
      </c>
      <c r="C24" s="12">
        <f t="shared" si="0"/>
        <v>73.680000000000007</v>
      </c>
      <c r="D24" s="11">
        <f>10+3</f>
        <v>13</v>
      </c>
      <c r="E24" s="11">
        <f t="shared" si="1"/>
        <v>22.81</v>
      </c>
      <c r="F24" s="11">
        <v>2</v>
      </c>
      <c r="G24" s="11">
        <f t="shared" si="2"/>
        <v>3.51</v>
      </c>
      <c r="H24" s="11"/>
      <c r="I24" s="11">
        <f t="shared" si="3"/>
        <v>0</v>
      </c>
      <c r="J24">
        <f t="shared" si="4"/>
        <v>57</v>
      </c>
      <c r="K24" s="10">
        <f t="shared" si="5"/>
        <v>100.00000000000001</v>
      </c>
    </row>
    <row r="25" spans="1:11" ht="20.100000000000001" customHeight="1">
      <c r="A25" s="11">
        <v>20</v>
      </c>
      <c r="B25" s="11">
        <f>19+23</f>
        <v>42</v>
      </c>
      <c r="C25" s="12">
        <f t="shared" si="0"/>
        <v>73.680000000000007</v>
      </c>
      <c r="D25" s="11">
        <f>14+1</f>
        <v>15</v>
      </c>
      <c r="E25" s="11">
        <f t="shared" si="1"/>
        <v>26.32</v>
      </c>
      <c r="F25" s="11">
        <v>0</v>
      </c>
      <c r="G25" s="11">
        <f t="shared" si="2"/>
        <v>0</v>
      </c>
      <c r="H25" s="11"/>
      <c r="I25" s="11">
        <f t="shared" si="3"/>
        <v>0</v>
      </c>
      <c r="J25">
        <f t="shared" si="4"/>
        <v>57</v>
      </c>
      <c r="K25" s="10">
        <f t="shared" si="5"/>
        <v>100</v>
      </c>
    </row>
    <row r="26" spans="1:11" ht="48.75" customHeight="1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Sheet1</vt:lpstr>
      <vt:lpstr>co Trang</vt:lpstr>
      <vt:lpstr>co Thắm</vt:lpstr>
      <vt:lpstr>thay Luong</vt:lpstr>
      <vt:lpstr>co Ha</vt:lpstr>
      <vt:lpstr>co Vinh</vt:lpstr>
      <vt:lpstr>Sheet2</vt:lpstr>
      <vt:lpstr>Sheet3</vt:lpstr>
      <vt:lpstr>Sheet1!Print_Titles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2015-12-26T06:50:09Z</cp:lastPrinted>
  <dcterms:created xsi:type="dcterms:W3CDTF">2015-06-23T08:43:50Z</dcterms:created>
  <dcterms:modified xsi:type="dcterms:W3CDTF">2015-12-29T08:13:12Z</dcterms:modified>
</cp:coreProperties>
</file>